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7650" tabRatio="768"/>
  </bookViews>
  <sheets>
    <sheet name="Лист2" sheetId="1125" r:id="rId1"/>
  </sheets>
  <calcPr calcId="124519"/>
</workbook>
</file>

<file path=xl/calcChain.xml><?xml version="1.0" encoding="utf-8"?>
<calcChain xmlns="http://schemas.openxmlformats.org/spreadsheetml/2006/main">
  <c r="D400" i="1125"/>
  <c r="D399"/>
  <c r="D398"/>
  <c r="D397"/>
  <c r="D396"/>
  <c r="D389"/>
  <c r="D377"/>
  <c r="D376"/>
  <c r="D375"/>
  <c r="D374"/>
  <c r="D373"/>
  <c r="D372"/>
  <c r="D361"/>
  <c r="D360"/>
  <c r="D359"/>
  <c r="D358"/>
  <c r="D357"/>
  <c r="D341"/>
  <c r="D340"/>
  <c r="D339"/>
  <c r="D338"/>
  <c r="D337"/>
  <c r="D336"/>
  <c r="D335"/>
  <c r="D328"/>
  <c r="D317"/>
  <c r="D316"/>
  <c r="D315"/>
  <c r="D314"/>
  <c r="D313"/>
  <c r="D312"/>
  <c r="D311"/>
  <c r="D296"/>
  <c r="D295"/>
  <c r="D268"/>
  <c r="D267"/>
  <c r="D266"/>
  <c r="D265"/>
  <c r="D264"/>
  <c r="D257"/>
  <c r="D253"/>
  <c r="D235"/>
  <c r="D234"/>
  <c r="D233"/>
  <c r="D232"/>
  <c r="D231"/>
  <c r="D230"/>
  <c r="D229"/>
  <c r="D215"/>
  <c r="D214"/>
  <c r="D182"/>
  <c r="D181"/>
  <c r="D180"/>
  <c r="D179"/>
  <c r="D178"/>
  <c r="D171"/>
  <c r="D169"/>
  <c r="D153"/>
  <c r="D151"/>
  <c r="D150"/>
  <c r="D143"/>
  <c r="D132"/>
  <c r="D131"/>
  <c r="D130"/>
  <c r="D129"/>
  <c r="D122"/>
  <c r="D111"/>
  <c r="D110"/>
  <c r="D109"/>
  <c r="D108"/>
  <c r="D91"/>
  <c r="D90"/>
  <c r="D89"/>
  <c r="D73"/>
  <c r="D72"/>
  <c r="D71"/>
  <c r="D70"/>
  <c r="D69"/>
  <c r="D48"/>
  <c r="D47"/>
  <c r="D46"/>
  <c r="D45"/>
  <c r="D44"/>
  <c r="D27"/>
</calcChain>
</file>

<file path=xl/sharedStrings.xml><?xml version="1.0" encoding="utf-8"?>
<sst xmlns="http://schemas.openxmlformats.org/spreadsheetml/2006/main" count="545" uniqueCount="145">
  <si>
    <t>Հ/հ</t>
  </si>
  <si>
    <t>Աշխատանքների անվանումը</t>
  </si>
  <si>
    <t>Չափի միավորը</t>
  </si>
  <si>
    <t>Քանակը</t>
  </si>
  <si>
    <t>միավ.</t>
  </si>
  <si>
    <t>տն</t>
  </si>
  <si>
    <t>գծմ</t>
  </si>
  <si>
    <t>տեղ</t>
  </si>
  <si>
    <r>
      <t>մ</t>
    </r>
    <r>
      <rPr>
        <vertAlign val="superscript"/>
        <sz val="11"/>
        <rFont val="Sylfaen"/>
        <family val="1"/>
        <charset val="204"/>
      </rPr>
      <t>3</t>
    </r>
  </si>
  <si>
    <t xml:space="preserve">ընդհամ. </t>
  </si>
  <si>
    <r>
      <t>մ</t>
    </r>
    <r>
      <rPr>
        <vertAlign val="superscript"/>
        <sz val="11"/>
        <rFont val="Sylfaen"/>
        <family val="1"/>
        <charset val="204"/>
      </rPr>
      <t>2</t>
    </r>
  </si>
  <si>
    <t>կմ</t>
  </si>
  <si>
    <t>Տեղային նախահաշիվ թիվ 1-1</t>
  </si>
  <si>
    <t>Ընդամենը`</t>
  </si>
  <si>
    <t>Հողային աշխատանքներ</t>
  </si>
  <si>
    <t>Տեխնոլոգիական աշխատանքներ</t>
  </si>
  <si>
    <t>Շինարարական աշխատանքներ</t>
  </si>
  <si>
    <t>Ետլիցքի իրականացում տեղի բնահողից</t>
  </si>
  <si>
    <r>
      <t>1000մ</t>
    </r>
    <r>
      <rPr>
        <vertAlign val="superscript"/>
        <sz val="11"/>
        <rFont val="Sylfaen"/>
        <family val="1"/>
        <charset val="204"/>
      </rPr>
      <t>3</t>
    </r>
  </si>
  <si>
    <t>Տեղային նախահաշիվ թիվ 1-2</t>
  </si>
  <si>
    <t>Տեղային նախահաշիվ թիվ 1-3</t>
  </si>
  <si>
    <t>Ջրթողի հատակի իրականացում B15, F150, W4 դասի բետոնով</t>
  </si>
  <si>
    <t>Ջրթողի պատերի իրականացում B15, F150, W4 դասի բետոնով</t>
  </si>
  <si>
    <t>Բետոնե օձիքի իրականացում B15, F150, W4 դասի բետոնով</t>
  </si>
  <si>
    <t>Պողպատե խողովակ d=325x5մմ</t>
  </si>
  <si>
    <t>Մետաղական կառուցվածքների երկշերտ ներկում</t>
  </si>
  <si>
    <t>Տեղային նախահաշիվ թիվ 1-4</t>
  </si>
  <si>
    <t>Տեղային նախահաշիվ թիվ 1-5</t>
  </si>
  <si>
    <t>Հողային, մաքրման և քանդման աշխատանքներ</t>
  </si>
  <si>
    <t>Բնահողի կտրում IV կարգի բնահողերում, մեխանիզմով</t>
  </si>
  <si>
    <t>Բնահողի կտրում IV կարգի բնահողերում, ձեռքով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</si>
  <si>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</si>
  <si>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t>Քանդած բետոնի բարձում ա/մ ձեռքով</t>
  </si>
  <si>
    <t>Ետլիցքի պնևվմո տոփանում</t>
  </si>
  <si>
    <r>
      <t>100մ</t>
    </r>
    <r>
      <rPr>
        <vertAlign val="superscript"/>
        <sz val="11"/>
        <rFont val="Sylfaen"/>
        <family val="1"/>
      </rPr>
      <t>3</t>
    </r>
  </si>
  <si>
    <t>Շինարարական և տեխնոլոգիական աշխատանքներ</t>
  </si>
  <si>
    <t>Ռետինե միջադիրների տեղադրում, δ=2÷2.5սմ</t>
  </si>
  <si>
    <r>
      <t>մ</t>
    </r>
    <r>
      <rPr>
        <vertAlign val="superscript"/>
        <sz val="11"/>
        <rFont val="Sylfaen"/>
        <family val="1"/>
      </rPr>
      <t>3</t>
    </r>
  </si>
  <si>
    <t>Ջրանցքի հարակից տարածքի մաքրում (2մ լայնությամբ) բուսականությունից ձեռքով</t>
  </si>
  <si>
    <t>Բուսական շերտի բարձում ա/մ ձեռքով</t>
  </si>
  <si>
    <t>Ջրանցքի հունի և թմբերի մաքրում աղբից և բերվածքներից (2մ լայնությամբ) ձեռքով</t>
  </si>
  <si>
    <t>Աղբի և բերվածքի բարձում ա/մ ձեռքով</t>
  </si>
  <si>
    <t>Թերթապողպատից դիաֆրագման 500x500x4մմ, 7.85կգ</t>
  </si>
  <si>
    <r>
      <t>100մ</t>
    </r>
    <r>
      <rPr>
        <vertAlign val="superscript"/>
        <sz val="11"/>
        <rFont val="Sylfaen"/>
        <family val="1"/>
        <charset val="204"/>
      </rPr>
      <t>2</t>
    </r>
  </si>
  <si>
    <t>Ետլիցքի իրականացում տեղի բնահողից, ձեռքով</t>
  </si>
  <si>
    <t>Տեղային նախահաշիվ թիվ 1-6</t>
  </si>
  <si>
    <t>Տեղային նախահաշիվ թիվ 1-7</t>
  </si>
  <si>
    <t>Տեղային նախահաշիվ թիվ 1-8</t>
  </si>
  <si>
    <t>Տեղային նախահաշիվ թիվ 1-9</t>
  </si>
  <si>
    <t>Բետոնե հորի հատակի իրականացում B15, F150, W4 դասի բետոնով</t>
  </si>
  <si>
    <t>Բետոնե հորի պատերի իրականացում B15, F150, W4 դասի բետոնով</t>
  </si>
  <si>
    <t>Տեղային նախահաշիվ թիվ 1-10</t>
  </si>
  <si>
    <t>Հորի հատակի իրականացում B15, F150, W4 դասի բետոնով</t>
  </si>
  <si>
    <t>Հորի պատերի իրականացում B15, F150, W4 դասի բետոնով</t>
  </si>
  <si>
    <t>Պողպատե խողովակ d=426x6մմ</t>
  </si>
  <si>
    <t>Պողպատե խողովակի  d=426x6մմ նորմալ հակակոռոզիոն մեկուսացում</t>
  </si>
  <si>
    <t>Պողպատե խողովակ d=426x6մմ փորձարկում</t>
  </si>
  <si>
    <t>Թերթապողպատից դիաֆրագման 600x600x4մմ, 22.60կգ</t>
  </si>
  <si>
    <t>Տեղային նախահաշիվ թիվ 1-11</t>
  </si>
  <si>
    <t>Տեղային նախահաշիվ թիվ 1-12</t>
  </si>
  <si>
    <t>Բարձած բուսական շերտի տեղափոխում 15.0 կմ աղբավայր</t>
  </si>
  <si>
    <t>Բարձած աղբի և բերվածքի տեղափոխում 15.0 կմ աղբավայր</t>
  </si>
  <si>
    <t>Գոյություն ունեցող  քայքայված վաքերի (ЛΡ-8) ապամոնտաժում պահեստավորելում տեղում, 15 հատ, 28.8տն</t>
  </si>
  <si>
    <t xml:space="preserve">Գոյություն ունեցող քայքայված Յարցևի քանդում բարձելով ա/մ </t>
  </si>
  <si>
    <t>Բարձած քայքայված Յարցևի տեղափոխում 15.0 կմ աղբավայր</t>
  </si>
  <si>
    <r>
      <t>Գոյություն ունեցող պողպատե d</t>
    </r>
    <r>
      <rPr>
        <sz val="11"/>
        <rFont val="Calibri"/>
        <family val="2"/>
        <charset val="204"/>
      </rPr>
      <t>=</t>
    </r>
    <r>
      <rPr>
        <sz val="11"/>
        <rFont val="Sylfaen"/>
        <family val="1"/>
        <charset val="204"/>
      </rPr>
      <t xml:space="preserve">1000մմ խողովակի ապամոնտաժում և պահեստավորում տեղում </t>
    </r>
  </si>
  <si>
    <t>Բարձած ասբոցեմենտյա խողովակի տեղափոխում 15.0 կմ աղբավայր</t>
  </si>
  <si>
    <t>Գոյություն ունեցող ասբոցեմենտյա d=500մմ  խողովակի ապամոնտաժում բարձելով ա/մ</t>
  </si>
  <si>
    <t>Ե/բ վաքերի հիմքերի փոսորակների մշակում IV կարգի բնահողերում ձեռքով, կողալիցքի իրականացմամբ, (44 հատ)</t>
  </si>
  <si>
    <t xml:space="preserve">Նախատեսված վայրից բնահողի բարձում ա/մ </t>
  </si>
  <si>
    <t>Բարձած գրունտի տեղափոխում 3.0 կմ շին.հրապարակ</t>
  </si>
  <si>
    <t>Ե/բ վաքերի հիմքերի իրականացում B12.5 դասի բետոնից (54 հատ)</t>
  </si>
  <si>
    <r>
      <t>Ե/բ վաքի (ЛР-4) տեղադրում (54 հատ, ամրանի ծախսը 64կգ/մ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  <charset val="204"/>
      </rPr>
      <t>)</t>
    </r>
  </si>
  <si>
    <r>
      <t>Ե/բ վաքերի կարերի իրականացում բիտումա-պոկիմերային մածուկով (64տեղ), 0.01մ</t>
    </r>
    <r>
      <rPr>
        <vertAlign val="superscript"/>
        <sz val="11"/>
        <rFont val="Sylfaen"/>
        <family val="1"/>
      </rPr>
      <t>3</t>
    </r>
  </si>
  <si>
    <t>Խրամուղու և փոսորակի մշակում IV կարգի բնահողերում կողլիցքով, մեխանիզմով</t>
  </si>
  <si>
    <t>Խրամուղու և փոսորակի մշակում IV կարգի բնահողերում կողլիցքով, ձեռքով</t>
  </si>
  <si>
    <t>Բարձած բետոնի տեղափոխում 15.0 կմ աղբավայր</t>
  </si>
  <si>
    <t>Բետոնե բաժանարար հորի հատակի իրականացում B15, F150, W4 դասի բետոնով</t>
  </si>
  <si>
    <t>Բետոնե բաժանարար հորի պատերի իրականացում B15, F150, W4 դասի բետոնով</t>
  </si>
  <si>
    <t>Գոյություն ունեցող պողպատե d=1000մմ խողովակի արտաքին մակերևույթի մաքրում</t>
  </si>
  <si>
    <t>Գոյություն ունեցող պողպատե d=1000մմ խողովակի եզրերի հարթեցում և ուղղում</t>
  </si>
  <si>
    <t>Գոյություն ունեցող պողպատե d=1000մմ խողովակի կտրում և պահեստավորում տեղում, L=0.8մ, G=180կգ, 1տեղ</t>
  </si>
  <si>
    <t>Փական ПС80-80, 0.5B ամբարձիչով, G=77կգ, 1հատ</t>
  </si>
  <si>
    <t>Փական ПС60-60, 0.5B ամբարձիչով, G=58կգ, 1հատ</t>
  </si>
  <si>
    <t>Նախապատրաստական շերտի իրականացում տեղի փափուկ բնահողից 10սմ հաստությամբ</t>
  </si>
  <si>
    <t>Պաշտպանիչ շերտի իրականացում տեղի փափուկ բնահողից</t>
  </si>
  <si>
    <t>Թերթապողպատից դիաֆրագման 600x600x4մմ, 45.20կգ, 4 հատ</t>
  </si>
  <si>
    <t>Փոսորակի մշակում IV կարգի բնահողերում կողլիցքով, մեխանիզմով</t>
  </si>
  <si>
    <t>Փոսորակի մշակում IV կարգի բնահողերում կողլիցքով, ձեռքով</t>
  </si>
  <si>
    <t xml:space="preserve">Գոյություն ունեցող d=500մմ  պողպատե կիսախողովակի ապամոնտաժում </t>
  </si>
  <si>
    <t xml:space="preserve">Գոյություն ունեցող d=500մմ  պողպատե կիսախողովակի մոնտաժում </t>
  </si>
  <si>
    <t>Պողպատե խողովակ d=530x6մմ</t>
  </si>
  <si>
    <t>Պողպատե խողովակի d=530x6մմ նորմալ հակակոռոզիոն մեկուսացում</t>
  </si>
  <si>
    <t>Պողպատե d=530x6մմ խողովակի կիսում և կիսախողովակների տեղադրում նախօրոք պատրաստված առվի մեջ, 10.30գծմ</t>
  </si>
  <si>
    <t>Գոյություն ունեցող պողպատե d=600մմ խողովակի մաքրում բերվածքներից կողլիցքով, ձեռքով</t>
  </si>
  <si>
    <t>Փական ПС60-60, 0.5B ամբարձիչով, G=58կգ, 2հատ</t>
  </si>
  <si>
    <t>Գոյություն ունեցող պողպատե d=600մմ խողովակի արտաքին մակերևույթի մաքրում</t>
  </si>
  <si>
    <t>Գոյություն ունեցող պողպատե d=600մմ խողովակի եզրերի կտրում, հարթեցում և ուղղում</t>
  </si>
  <si>
    <t>Գոյություն ունեցող պողպատե d=1000մմ խողովակի մաքրում բերվածքներից կողլիցքով, ձեռքով</t>
  </si>
  <si>
    <t>Գոյություն ունեցող պողպատե d=600մմ պողպատե խողովակի ապամոնտաժում և պահեստավորում տեղում</t>
  </si>
  <si>
    <t>Պողպատե խողովակի d=325x5մմ նորմալ հակակոռոզիոն մեկուսացում</t>
  </si>
  <si>
    <t>Պողպատե խողովակի d=325x5մմ փորձարկում</t>
  </si>
  <si>
    <t>Փական ГС40-100, 0.5B ամբարձիչով, G=103կգ, 1հատ</t>
  </si>
  <si>
    <t>Պողպատե d=530x6մմ խողովակի կիսում և կիսախողովակների տեղադրում նախօրոք պատրաստված առվի մեջ, 3.0գծմ</t>
  </si>
  <si>
    <t>Ե/բ վաքերի հիմքերի փոսորակների մշակում IV կարգի բնահողերում ձեռքով կողալիցքի իրականացմամբ (2 հատ)</t>
  </si>
  <si>
    <t>Ավելորդ բնահողի բարձում ա/մ</t>
  </si>
  <si>
    <t>Բարձած գրունտի տեղափոխում 15.0 կմ շին.հրապարակ</t>
  </si>
  <si>
    <t>Ե/բ վաքերի հիմքերի իրականացում B12.5 դասի բետոնից (2 հատ)</t>
  </si>
  <si>
    <r>
      <t>Ե/բ վաքի (ЛР-4) տեղադրում (3 հատ, ամրանի ծախսը 64կգ/մ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  <charset val="204"/>
      </rPr>
      <t>)</t>
    </r>
  </si>
  <si>
    <r>
      <t>Ե/բ վաքերի կարերի իրականացում բիտումա-պոկիմերային մածուկով (4տեղ), 0.0005մ</t>
    </r>
    <r>
      <rPr>
        <vertAlign val="superscript"/>
        <sz val="11"/>
        <rFont val="Sylfaen"/>
        <family val="1"/>
      </rPr>
      <t>3</t>
    </r>
  </si>
  <si>
    <t>d=800մմ տրամագծի խողովակների լծորդման օձիքի իրականացում B15, F150, W4 դասի բետոնով</t>
  </si>
  <si>
    <t>Գոյություն ունեցող ե/բ d=800մմ խողովակի եզրի կտրում լծորդման համար</t>
  </si>
  <si>
    <t>Գոյություն ունեցող պողպատե d=600մմ խողովակի եզրերի հարթեցում և ուղղում</t>
  </si>
  <si>
    <t>Գոյություն ունեցող պողպատե d=1000մմ խողովակի եզրերի կտրում, հարթեցում և ուղղում</t>
  </si>
  <si>
    <t xml:space="preserve">Գոյություն ունեցող պողպատե d=600մմ խողովակի ապամոնտաժում </t>
  </si>
  <si>
    <t>Գոյություն ունեցող պողպատե d=600մմ խողովակի մոնտաժում</t>
  </si>
  <si>
    <t>Պողպատե խողովակ d=820x9մմ</t>
  </si>
  <si>
    <t>Պողպատե խողովակի d=820x9մմ նորմալ հակակոռոզիոն մեկուսացում</t>
  </si>
  <si>
    <t>Պողպատե խողովակի d=820x9մմ փորձարկում</t>
  </si>
  <si>
    <t>Պողպատե խողովակ d=630x8մմ</t>
  </si>
  <si>
    <t>Պողպատե խողովակի d=630x8մմ նորմալ հակակոռոզիոն մեկուսացում</t>
  </si>
  <si>
    <t>Պողպատե խողովակի d=630x8մմ փորձարկում</t>
  </si>
  <si>
    <t>Հորերի հատակի իրականացում B15, F150, W4 դասի բետոնով</t>
  </si>
  <si>
    <t>Հորերի պատերի իրականացում B15, F150, W4 դասի բետոնով</t>
  </si>
  <si>
    <t>Գոյություն ունեցող պողպատե d=500մմ պողպատե խողովակի ապամոնտաժում և պահեստավորում տեղում</t>
  </si>
  <si>
    <t>Ե/բ վաքերի հիմքերի փոսորակների մշակում IV կարգի բնահողերում ձեռքով կողալիցքի իրականացմամբ (7 հատ)</t>
  </si>
  <si>
    <r>
      <t>Ե/բ վաքերի կարերի իրականացում բիտումա-պոկիմերային մածուկով (15տեղ), 0.002մ</t>
    </r>
    <r>
      <rPr>
        <vertAlign val="superscript"/>
        <sz val="11"/>
        <rFont val="Sylfaen"/>
        <family val="1"/>
      </rPr>
      <t>3</t>
    </r>
  </si>
  <si>
    <t>Տեղային նախահաշիվ թիվ 1-13</t>
  </si>
  <si>
    <t>Քայքայված բետոնի քանդում</t>
  </si>
  <si>
    <t>Գոյություն ունեցող պողպատե d=900մմ խողովակի արտաքին մակերևույթի մաքրում</t>
  </si>
  <si>
    <t>Գոյություն ունեցող պողպատե d=800մմ խողովակի արտաքին մակերևույթի մաքրում</t>
  </si>
  <si>
    <t>Փական ПС80-80, 0.5B ամբարձիչով, G=77կգ, 2հատ</t>
  </si>
  <si>
    <t>Տեղային նախահաշիվ թիվ 1-14</t>
  </si>
  <si>
    <t>Տեղային նախահաշիվ թիվ 1-15</t>
  </si>
  <si>
    <t>Տեղային նախահաշիվ թիվ 1-16</t>
  </si>
  <si>
    <t>Գոյություն ունեցող պողպատե d=500մմ խողովակի մաքրում բերվածքներից կողլիցքով, ձեռքով</t>
  </si>
  <si>
    <t>Գոյություն ունեցող պողպատե d=500մմ խողովակի կտրում և պահեստավորում տեղում, L=0.5մ, G=39կգ, 1տեղ</t>
  </si>
  <si>
    <t>Գոյություն ունեցող պողպատե d=500մմ խողովակի արտաքին մակերևույթի մաքրում</t>
  </si>
  <si>
    <t>Գոյություն ունեցող պողպատե d=500մմ խողովակի եզրերի կտրում, հարթեցում և ուղղում</t>
  </si>
  <si>
    <t>Տեղային նախահաշիվ թիվ 1-17</t>
  </si>
  <si>
    <t>ԾԱՎԱԼԱԹԵՐԹ</t>
  </si>
  <si>
    <r>
      <t xml:space="preserve">         </t>
    </r>
    <r>
      <rPr>
        <u/>
        <sz val="11"/>
        <rFont val="Sylfaen"/>
        <family val="1"/>
      </rPr>
      <t xml:space="preserve">ՀՀ ԱՐԱՐԱՏԻ ՄԱՐԶԻ ԳԵՂԱՆԻՍՏ ՀԱՄԱՅՆՔԻ ՈՌՈԳՄԱՆ ՆԵՐՏՆՏԵՍԱՅԻՆ ՑԱՆՑԻ ԲԱՐԵԼԱՎՈՒՄ    </t>
    </r>
  </si>
  <si>
    <t>ընդհամ. %</t>
  </si>
  <si>
    <t>Ընդամենը` %</t>
  </si>
  <si>
    <t>Ընդամենը` ներառյալ բոլոր ծախսերը, շահույթը և ԱԱՀ-ն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</si>
</sst>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0.0000"/>
    <numFmt numFmtId="167" formatCode="#,##0.0"/>
    <numFmt numFmtId="168" formatCode="#,##0.000"/>
    <numFmt numFmtId="169" formatCode="#,##0.0000"/>
    <numFmt numFmtId="170" formatCode="0.0%"/>
  </numFmts>
  <fonts count="16">
    <font>
      <sz val="10"/>
      <name val="Arial"/>
    </font>
    <font>
      <sz val="10"/>
      <name val="Arial"/>
      <family val="2"/>
      <charset val="204"/>
    </font>
    <font>
      <sz val="11"/>
      <name val="Sylfaen"/>
      <family val="1"/>
      <charset val="204"/>
    </font>
    <font>
      <sz val="10"/>
      <name val="Arial"/>
      <family val="2"/>
    </font>
    <font>
      <sz val="11"/>
      <name val="Sylfaen"/>
      <family val="1"/>
    </font>
    <font>
      <vertAlign val="superscript"/>
      <sz val="11"/>
      <name val="Sylfaen"/>
      <family val="1"/>
    </font>
    <font>
      <u/>
      <sz val="11"/>
      <name val="Sylfaen"/>
      <family val="1"/>
    </font>
    <font>
      <vertAlign val="superscript"/>
      <sz val="11"/>
      <name val="Sylfaen"/>
      <family val="1"/>
      <charset val="204"/>
    </font>
    <font>
      <sz val="10"/>
      <name val="Sylfaen"/>
      <family val="1"/>
    </font>
    <font>
      <i/>
      <sz val="9"/>
      <name val="Sylfaen"/>
      <family val="1"/>
    </font>
    <font>
      <b/>
      <sz val="11"/>
      <color indexed="8"/>
      <name val="Sylfaen"/>
      <family val="1"/>
    </font>
    <font>
      <b/>
      <sz val="11"/>
      <name val="Sylfaen"/>
      <family val="1"/>
      <charset val="204"/>
    </font>
    <font>
      <sz val="10"/>
      <name val="Arial"/>
      <family val="2"/>
    </font>
    <font>
      <sz val="11"/>
      <name val="Calibri"/>
      <family val="2"/>
      <charset val="204"/>
    </font>
    <font>
      <sz val="11"/>
      <color theme="1"/>
      <name val="Sylfaen"/>
      <family val="1"/>
    </font>
    <font>
      <b/>
      <sz val="12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9" fontId="12" fillId="0" borderId="0" applyFont="0" applyFill="0" applyBorder="0" applyAlignment="0" applyProtection="0"/>
  </cellStyleXfs>
  <cellXfs count="101">
    <xf numFmtId="0" fontId="0" fillId="0" borderId="0" xfId="0"/>
    <xf numFmtId="0" fontId="4" fillId="2" borderId="2" xfId="1" applyFont="1" applyFill="1" applyBorder="1" applyAlignment="1">
      <alignment horizontal="center" vertical="center"/>
    </xf>
    <xf numFmtId="167" fontId="4" fillId="2" borderId="2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4" fillId="2" borderId="1" xfId="0" applyFont="1" applyFill="1" applyBorder="1"/>
    <xf numFmtId="164" fontId="4" fillId="2" borderId="1" xfId="0" applyNumberFormat="1" applyFont="1" applyFill="1" applyBorder="1"/>
    <xf numFmtId="0" fontId="9" fillId="2" borderId="2" xfId="0" applyFont="1" applyFill="1" applyBorder="1" applyAlignment="1">
      <alignment horizontal="center" vertical="top" wrapText="1"/>
    </xf>
    <xf numFmtId="0" fontId="9" fillId="2" borderId="2" xfId="0" applyNumberFormat="1" applyFont="1" applyFill="1" applyBorder="1" applyAlignment="1">
      <alignment horizontal="center" vertical="top" wrapText="1"/>
    </xf>
    <xf numFmtId="0" fontId="8" fillId="2" borderId="0" xfId="0" applyFont="1" applyFill="1"/>
    <xf numFmtId="4" fontId="11" fillId="2" borderId="2" xfId="0" applyNumberFormat="1" applyFont="1" applyFill="1" applyBorder="1" applyAlignment="1">
      <alignment horizontal="center" vertical="center" wrapText="1"/>
    </xf>
    <xf numFmtId="0" fontId="11" fillId="0" borderId="2" xfId="13" applyFont="1" applyFill="1" applyBorder="1" applyAlignment="1">
      <alignment horizontal="left" vertical="top" wrapText="1"/>
    </xf>
    <xf numFmtId="165" fontId="4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4" fillId="2" borderId="2" xfId="11" applyFont="1" applyFill="1" applyBorder="1" applyAlignment="1">
      <alignment horizontal="center" vertical="center" wrapText="1"/>
    </xf>
    <xf numFmtId="164" fontId="2" fillId="0" borderId="2" xfId="1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9" fontId="2" fillId="0" borderId="2" xfId="19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3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165" fontId="2" fillId="0" borderId="2" xfId="13" applyNumberFormat="1" applyFont="1" applyFill="1" applyBorder="1" applyAlignment="1">
      <alignment horizontal="center" vertical="center" wrapText="1"/>
    </xf>
    <xf numFmtId="1" fontId="2" fillId="0" borderId="2" xfId="13" applyNumberFormat="1" applyFont="1" applyFill="1" applyBorder="1" applyAlignment="1">
      <alignment horizontal="center" vertical="center" wrapText="1"/>
    </xf>
    <xf numFmtId="0" fontId="4" fillId="0" borderId="2" xfId="13" applyFont="1" applyFill="1" applyBorder="1" applyAlignment="1">
      <alignment vertical="center" wrapText="1"/>
    </xf>
    <xf numFmtId="166" fontId="2" fillId="0" borderId="2" xfId="13" applyNumberFormat="1" applyFont="1" applyFill="1" applyBorder="1" applyAlignment="1">
      <alignment horizontal="center" vertical="center" wrapText="1"/>
    </xf>
    <xf numFmtId="169" fontId="1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8" fontId="14" fillId="0" borderId="2" xfId="0" applyNumberFormat="1" applyFont="1" applyFill="1" applyBorder="1" applyAlignment="1">
      <alignment horizontal="center" vertical="center" wrapText="1"/>
    </xf>
    <xf numFmtId="2" fontId="2" fillId="0" borderId="2" xfId="13" applyNumberFormat="1" applyFont="1" applyFill="1" applyBorder="1" applyAlignment="1">
      <alignment horizontal="center" vertical="center" wrapText="1"/>
    </xf>
    <xf numFmtId="2" fontId="2" fillId="0" borderId="3" xfId="13" applyNumberFormat="1" applyFont="1" applyFill="1" applyBorder="1" applyAlignment="1">
      <alignment horizontal="center" vertical="center" wrapText="1"/>
    </xf>
    <xf numFmtId="0" fontId="2" fillId="0" borderId="3" xfId="13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13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center" wrapText="1"/>
    </xf>
    <xf numFmtId="2" fontId="2" fillId="0" borderId="3" xfId="13" applyNumberFormat="1" applyFont="1" applyFill="1" applyBorder="1" applyAlignment="1">
      <alignment horizontal="center" vertical="center" wrapText="1"/>
    </xf>
    <xf numFmtId="2" fontId="0" fillId="0" borderId="0" xfId="0" applyNumberFormat="1"/>
    <xf numFmtId="168" fontId="0" fillId="0" borderId="0" xfId="0" applyNumberFormat="1"/>
    <xf numFmtId="0" fontId="4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70" fontId="11" fillId="2" borderId="2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top" wrapText="1"/>
    </xf>
    <xf numFmtId="170" fontId="4" fillId="0" borderId="2" xfId="0" applyNumberFormat="1" applyFont="1" applyFill="1" applyBorder="1" applyAlignment="1">
      <alignment horizontal="center" vertical="center" wrapText="1"/>
    </xf>
    <xf numFmtId="9" fontId="11" fillId="2" borderId="2" xfId="0" applyNumberFormat="1" applyFont="1" applyFill="1" applyBorder="1" applyAlignment="1">
      <alignment horizontal="center" vertical="center" wrapText="1"/>
    </xf>
    <xf numFmtId="2" fontId="2" fillId="2" borderId="2" xfId="13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170" fontId="4" fillId="0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5" fontId="2" fillId="0" borderId="4" xfId="13" applyNumberFormat="1" applyFont="1" applyFill="1" applyBorder="1" applyAlignment="1">
      <alignment horizontal="center" vertical="center" wrapText="1"/>
    </xf>
    <xf numFmtId="165" fontId="2" fillId="0" borderId="3" xfId="1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170" fontId="4" fillId="0" borderId="4" xfId="0" applyNumberFormat="1" applyFont="1" applyFill="1" applyBorder="1" applyAlignment="1">
      <alignment horizontal="center" vertical="center" wrapText="1"/>
    </xf>
    <xf numFmtId="170" fontId="4" fillId="0" borderId="3" xfId="0" applyNumberFormat="1" applyFont="1" applyFill="1" applyBorder="1" applyAlignment="1">
      <alignment horizontal="center" vertical="center" wrapText="1"/>
    </xf>
    <xf numFmtId="2" fontId="2" fillId="0" borderId="4" xfId="13" applyNumberFormat="1" applyFont="1" applyFill="1" applyBorder="1" applyAlignment="1">
      <alignment horizontal="center" vertical="center" wrapText="1"/>
    </xf>
    <xf numFmtId="2" fontId="2" fillId="0" borderId="3" xfId="13" applyNumberFormat="1" applyFont="1" applyFill="1" applyBorder="1" applyAlignment="1">
      <alignment horizontal="center" vertical="center" wrapText="1"/>
    </xf>
    <xf numFmtId="2" fontId="2" fillId="0" borderId="5" xfId="13" applyNumberFormat="1" applyFont="1" applyFill="1" applyBorder="1" applyAlignment="1">
      <alignment horizontal="center" vertical="center" wrapText="1"/>
    </xf>
    <xf numFmtId="170" fontId="2" fillId="0" borderId="4" xfId="0" applyNumberFormat="1" applyFont="1" applyFill="1" applyBorder="1" applyAlignment="1">
      <alignment horizontal="center" vertical="center" wrapText="1"/>
    </xf>
    <xf numFmtId="170" fontId="2" fillId="0" borderId="3" xfId="0" applyNumberFormat="1" applyFont="1" applyFill="1" applyBorder="1" applyAlignment="1">
      <alignment horizontal="center" vertical="center" wrapText="1"/>
    </xf>
    <xf numFmtId="164" fontId="2" fillId="0" borderId="4" xfId="13" applyNumberFormat="1" applyFont="1" applyFill="1" applyBorder="1" applyAlignment="1">
      <alignment horizontal="center" vertical="center" wrapText="1"/>
    </xf>
    <xf numFmtId="164" fontId="2" fillId="0" borderId="5" xfId="13" applyNumberFormat="1" applyFont="1" applyFill="1" applyBorder="1" applyAlignment="1">
      <alignment horizontal="center" vertical="center" wrapText="1"/>
    </xf>
    <xf numFmtId="164" fontId="2" fillId="0" borderId="3" xfId="13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164" fontId="2" fillId="2" borderId="2" xfId="13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2" borderId="2" xfId="13" applyFont="1" applyFill="1" applyBorder="1" applyAlignment="1">
      <alignment horizontal="left" vertical="center" wrapText="1"/>
    </xf>
    <xf numFmtId="0" fontId="2" fillId="2" borderId="2" xfId="13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13" applyFont="1" applyFill="1" applyBorder="1" applyAlignment="1">
      <alignment horizontal="center" vertical="center" wrapText="1"/>
    </xf>
    <xf numFmtId="0" fontId="2" fillId="0" borderId="3" xfId="13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13" applyFont="1" applyFill="1" applyBorder="1" applyAlignment="1">
      <alignment horizontal="left" vertical="center" wrapText="1"/>
    </xf>
    <xf numFmtId="0" fontId="2" fillId="0" borderId="5" xfId="13" applyFont="1" applyFill="1" applyBorder="1" applyAlignment="1">
      <alignment horizontal="left" vertical="center" wrapText="1"/>
    </xf>
    <xf numFmtId="0" fontId="2" fillId="0" borderId="3" xfId="13" applyFont="1" applyFill="1" applyBorder="1" applyAlignment="1">
      <alignment horizontal="left" vertical="center" wrapText="1"/>
    </xf>
    <xf numFmtId="0" fontId="2" fillId="0" borderId="5" xfId="1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20">
    <cellStyle name="Normal 10" xfId="16"/>
    <cellStyle name="Normal 11" xfId="13"/>
    <cellStyle name="Normal 2" xfId="1"/>
    <cellStyle name="Normal 2 2" xfId="2"/>
    <cellStyle name="Normal 27" xfId="14"/>
    <cellStyle name="Normal 3" xfId="3"/>
    <cellStyle name="Normal 3 2" xfId="18"/>
    <cellStyle name="Normal 4" xfId="4"/>
    <cellStyle name="Normal 5" xfId="5"/>
    <cellStyle name="Normal 6" xfId="6"/>
    <cellStyle name="Normal 7" xfId="7"/>
    <cellStyle name="Normal 8" xfId="8"/>
    <cellStyle name="Normal 9" xfId="17"/>
    <cellStyle name="Percent 2" xfId="9"/>
    <cellStyle name="Percent 2 2" xfId="10"/>
    <cellStyle name="Percent 3" xfId="11"/>
    <cellStyle name="Percent 3 2" xfId="12"/>
    <cellStyle name="Обычный" xfId="0" builtinId="0"/>
    <cellStyle name="Обычный 2" xfId="15"/>
    <cellStyle name="Процентный" xfId="1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0"/>
  <sheetViews>
    <sheetView tabSelected="1" topLeftCell="A394" zoomScale="90" zoomScaleNormal="90" workbookViewId="0">
      <selection activeCell="B416" sqref="B416"/>
    </sheetView>
  </sheetViews>
  <sheetFormatPr defaultRowHeight="15"/>
  <cols>
    <col min="1" max="1" width="4.140625" style="10" customWidth="1"/>
    <col min="2" max="2" width="75.85546875" style="10" customWidth="1"/>
    <col min="3" max="3" width="8.42578125" style="10" customWidth="1"/>
    <col min="4" max="5" width="9.7109375" style="10" customWidth="1"/>
    <col min="6" max="6" width="11.140625" style="10" customWidth="1"/>
    <col min="7" max="7" width="13.28515625" style="10" customWidth="1"/>
    <col min="8" max="8" width="12.85546875" customWidth="1"/>
    <col min="9" max="9" width="11.42578125" customWidth="1"/>
  </cols>
  <sheetData>
    <row r="1" spans="1:7">
      <c r="A1" s="95"/>
      <c r="B1" s="96"/>
      <c r="C1" s="96"/>
      <c r="D1" s="96"/>
      <c r="E1"/>
      <c r="F1"/>
      <c r="G1"/>
    </row>
    <row r="2" spans="1:7" ht="18">
      <c r="A2" s="97" t="s">
        <v>140</v>
      </c>
      <c r="B2" s="98"/>
      <c r="C2" s="98"/>
      <c r="D2" s="98"/>
      <c r="E2"/>
      <c r="F2"/>
      <c r="G2"/>
    </row>
    <row r="3" spans="1:7">
      <c r="A3" s="95" t="s">
        <v>141</v>
      </c>
      <c r="B3" s="96"/>
      <c r="C3" s="96"/>
      <c r="D3" s="96"/>
      <c r="E3"/>
      <c r="F3"/>
      <c r="G3"/>
    </row>
    <row r="4" spans="1:7">
      <c r="A4" s="4"/>
      <c r="B4" s="5"/>
      <c r="C4" s="4"/>
      <c r="D4" s="5"/>
      <c r="E4" s="5"/>
      <c r="F4" s="4"/>
      <c r="G4" s="4"/>
    </row>
    <row r="5" spans="1:7">
      <c r="A5" s="6"/>
      <c r="B5" s="6"/>
      <c r="C5" s="6"/>
      <c r="D5" s="7"/>
      <c r="E5" s="7"/>
      <c r="F5" s="4"/>
      <c r="G5" s="4"/>
    </row>
    <row r="6" spans="1:7" ht="15" customHeight="1">
      <c r="A6" s="99" t="s">
        <v>0</v>
      </c>
      <c r="B6" s="99" t="s">
        <v>1</v>
      </c>
      <c r="C6" s="99" t="s">
        <v>2</v>
      </c>
      <c r="D6" s="100" t="s">
        <v>3</v>
      </c>
      <c r="E6" s="48" t="s">
        <v>4</v>
      </c>
      <c r="F6" s="58" t="s">
        <v>9</v>
      </c>
      <c r="G6" s="58" t="s">
        <v>142</v>
      </c>
    </row>
    <row r="7" spans="1:7" ht="12.75" customHeight="1">
      <c r="A7" s="99"/>
      <c r="B7" s="99"/>
      <c r="C7" s="99"/>
      <c r="D7" s="100"/>
      <c r="E7" s="49"/>
      <c r="F7" s="59"/>
      <c r="G7" s="59"/>
    </row>
    <row r="8" spans="1:7" ht="12.75">
      <c r="A8" s="8">
        <v>1</v>
      </c>
      <c r="B8" s="8">
        <v>3</v>
      </c>
      <c r="C8" s="8">
        <v>4</v>
      </c>
      <c r="D8" s="9">
        <v>5</v>
      </c>
      <c r="E8" s="9">
        <v>5</v>
      </c>
      <c r="F8" s="8">
        <v>6</v>
      </c>
      <c r="G8" s="8">
        <v>7</v>
      </c>
    </row>
    <row r="9" spans="1:7" ht="18">
      <c r="A9" s="8"/>
      <c r="B9" s="43" t="s">
        <v>12</v>
      </c>
      <c r="C9" s="8"/>
      <c r="D9" s="9"/>
      <c r="E9" s="9"/>
      <c r="F9" s="8"/>
      <c r="G9" s="9"/>
    </row>
    <row r="10" spans="1:7">
      <c r="A10" s="42"/>
      <c r="B10" s="14" t="s">
        <v>28</v>
      </c>
      <c r="C10" s="42"/>
      <c r="D10" s="27"/>
      <c r="E10" s="27"/>
      <c r="F10" s="44"/>
      <c r="G10" s="50"/>
    </row>
    <row r="11" spans="1:7" ht="30">
      <c r="A11" s="42">
        <v>1</v>
      </c>
      <c r="B11" s="21" t="s">
        <v>38</v>
      </c>
      <c r="C11" s="24" t="s">
        <v>5</v>
      </c>
      <c r="D11" s="41">
        <v>2.5</v>
      </c>
      <c r="E11" s="41"/>
      <c r="F11" s="44"/>
      <c r="G11" s="50"/>
    </row>
    <row r="12" spans="1:7">
      <c r="A12" s="42">
        <v>2</v>
      </c>
      <c r="B12" s="21" t="s">
        <v>39</v>
      </c>
      <c r="C12" s="24" t="s">
        <v>5</v>
      </c>
      <c r="D12" s="41">
        <v>2.5</v>
      </c>
      <c r="E12" s="41"/>
      <c r="F12" s="44"/>
      <c r="G12" s="50"/>
    </row>
    <row r="13" spans="1:7">
      <c r="A13" s="42">
        <v>3</v>
      </c>
      <c r="B13" s="21" t="s">
        <v>60</v>
      </c>
      <c r="C13" s="24" t="s">
        <v>5</v>
      </c>
      <c r="D13" s="41">
        <v>2.5</v>
      </c>
      <c r="E13" s="41"/>
      <c r="F13" s="44"/>
      <c r="G13" s="50"/>
    </row>
    <row r="14" spans="1:7" ht="30">
      <c r="A14" s="42">
        <v>4</v>
      </c>
      <c r="B14" s="21" t="s">
        <v>40</v>
      </c>
      <c r="C14" s="22" t="s">
        <v>5</v>
      </c>
      <c r="D14" s="41">
        <v>70.599999999999994</v>
      </c>
      <c r="E14" s="41"/>
      <c r="F14" s="44"/>
      <c r="G14" s="50"/>
    </row>
    <row r="15" spans="1:7">
      <c r="A15" s="42">
        <v>5</v>
      </c>
      <c r="B15" s="21" t="s">
        <v>41</v>
      </c>
      <c r="C15" s="22" t="s">
        <v>5</v>
      </c>
      <c r="D15" s="41">
        <v>70.599999999999994</v>
      </c>
      <c r="E15" s="41"/>
      <c r="F15" s="44"/>
      <c r="G15" s="50"/>
    </row>
    <row r="16" spans="1:7">
      <c r="A16" s="42">
        <v>6</v>
      </c>
      <c r="B16" s="21" t="s">
        <v>61</v>
      </c>
      <c r="C16" s="22" t="s">
        <v>5</v>
      </c>
      <c r="D16" s="41">
        <v>70.599999999999994</v>
      </c>
      <c r="E16" s="41"/>
      <c r="F16" s="44"/>
      <c r="G16" s="50"/>
    </row>
    <row r="17" spans="1:9" ht="17.25">
      <c r="A17" s="42">
        <v>7</v>
      </c>
      <c r="B17" s="21" t="s">
        <v>29</v>
      </c>
      <c r="C17" s="18" t="s">
        <v>18</v>
      </c>
      <c r="D17" s="17">
        <v>2.8000000000000001E-2</v>
      </c>
      <c r="E17" s="17"/>
      <c r="F17" s="44"/>
      <c r="G17" s="50"/>
    </row>
    <row r="18" spans="1:9" ht="17.25">
      <c r="A18" s="42">
        <v>8</v>
      </c>
      <c r="B18" s="21" t="s">
        <v>30</v>
      </c>
      <c r="C18" s="18" t="s">
        <v>31</v>
      </c>
      <c r="D18" s="41">
        <v>0.25</v>
      </c>
      <c r="E18" s="41"/>
      <c r="F18" s="44"/>
      <c r="G18" s="50"/>
    </row>
    <row r="19" spans="1:9" ht="30">
      <c r="A19" s="42">
        <v>9</v>
      </c>
      <c r="B19" s="21" t="s">
        <v>62</v>
      </c>
      <c r="C19" s="18" t="s">
        <v>37</v>
      </c>
      <c r="D19" s="41">
        <v>11.7</v>
      </c>
      <c r="E19" s="41"/>
      <c r="F19" s="44"/>
      <c r="G19" s="50"/>
    </row>
    <row r="20" spans="1:9">
      <c r="A20" s="42">
        <v>10</v>
      </c>
      <c r="B20" s="21" t="s">
        <v>63</v>
      </c>
      <c r="C20" s="18" t="s">
        <v>5</v>
      </c>
      <c r="D20" s="16">
        <v>12</v>
      </c>
      <c r="E20" s="16"/>
      <c r="F20" s="44"/>
      <c r="G20" s="50"/>
    </row>
    <row r="21" spans="1:9">
      <c r="A21" s="42">
        <v>11</v>
      </c>
      <c r="B21" s="21" t="s">
        <v>64</v>
      </c>
      <c r="C21" s="22" t="s">
        <v>5</v>
      </c>
      <c r="D21" s="16">
        <v>12</v>
      </c>
      <c r="E21" s="16"/>
      <c r="F21" s="44"/>
      <c r="G21" s="50"/>
    </row>
    <row r="22" spans="1:9" ht="30">
      <c r="A22" s="42">
        <v>12</v>
      </c>
      <c r="B22" s="21" t="s">
        <v>65</v>
      </c>
      <c r="C22" s="18" t="s">
        <v>6</v>
      </c>
      <c r="D22" s="16">
        <v>5</v>
      </c>
      <c r="E22" s="16"/>
      <c r="F22" s="44"/>
      <c r="G22" s="50"/>
    </row>
    <row r="23" spans="1:9" ht="30">
      <c r="A23" s="42">
        <v>13</v>
      </c>
      <c r="B23" s="21" t="s">
        <v>67</v>
      </c>
      <c r="C23" s="18" t="s">
        <v>6</v>
      </c>
      <c r="D23" s="16">
        <v>3</v>
      </c>
      <c r="E23" s="16"/>
      <c r="F23" s="44"/>
      <c r="G23" s="50"/>
      <c r="H23" s="47"/>
      <c r="I23" s="46"/>
    </row>
    <row r="24" spans="1:9">
      <c r="A24" s="42">
        <v>14</v>
      </c>
      <c r="B24" s="21" t="s">
        <v>66</v>
      </c>
      <c r="C24" s="22" t="s">
        <v>5</v>
      </c>
      <c r="D24" s="41">
        <v>0.6</v>
      </c>
      <c r="E24" s="41"/>
      <c r="F24" s="44"/>
      <c r="G24" s="50"/>
    </row>
    <row r="25" spans="1:9" ht="30">
      <c r="A25" s="42">
        <v>15</v>
      </c>
      <c r="B25" s="21" t="s">
        <v>68</v>
      </c>
      <c r="C25" s="18" t="s">
        <v>31</v>
      </c>
      <c r="D25" s="17">
        <v>0.83599999999999997</v>
      </c>
      <c r="E25" s="17"/>
      <c r="F25" s="44"/>
      <c r="G25" s="50"/>
    </row>
    <row r="26" spans="1:9" ht="17.25">
      <c r="A26" s="42">
        <v>16</v>
      </c>
      <c r="B26" s="21" t="s">
        <v>69</v>
      </c>
      <c r="C26" s="24" t="s">
        <v>18</v>
      </c>
      <c r="D26" s="23">
        <v>8.3099999999999993E-2</v>
      </c>
      <c r="E26" s="23"/>
      <c r="F26" s="44"/>
      <c r="G26" s="50"/>
    </row>
    <row r="27" spans="1:9">
      <c r="A27" s="42">
        <v>17</v>
      </c>
      <c r="B27" s="21" t="s">
        <v>70</v>
      </c>
      <c r="C27" s="22" t="s">
        <v>5</v>
      </c>
      <c r="D27" s="41">
        <f>83.1*1.8</f>
        <v>149.57999999999998</v>
      </c>
      <c r="E27" s="41"/>
      <c r="F27" s="44"/>
      <c r="G27" s="50"/>
    </row>
    <row r="28" spans="1:9" ht="17.25">
      <c r="A28" s="42">
        <v>18</v>
      </c>
      <c r="B28" s="21" t="s">
        <v>44</v>
      </c>
      <c r="C28" s="18" t="s">
        <v>31</v>
      </c>
      <c r="D28" s="13">
        <v>2.5129999999999999</v>
      </c>
      <c r="E28" s="13"/>
      <c r="F28" s="44"/>
      <c r="G28" s="50"/>
    </row>
    <row r="29" spans="1:9" ht="17.25">
      <c r="A29" s="42">
        <v>19</v>
      </c>
      <c r="B29" s="25" t="s">
        <v>33</v>
      </c>
      <c r="C29" s="42" t="s">
        <v>34</v>
      </c>
      <c r="D29" s="13">
        <v>2.5129999999999999</v>
      </c>
      <c r="E29" s="13"/>
      <c r="F29" s="44"/>
      <c r="G29" s="50"/>
    </row>
    <row r="30" spans="1:9">
      <c r="A30" s="42"/>
      <c r="B30" s="14" t="s">
        <v>35</v>
      </c>
      <c r="C30" s="19"/>
      <c r="D30" s="15"/>
      <c r="E30" s="15"/>
      <c r="F30" s="44"/>
      <c r="G30" s="50"/>
    </row>
    <row r="31" spans="1:9" ht="12.75" customHeight="1">
      <c r="A31" s="84">
        <v>1</v>
      </c>
      <c r="B31" s="91" t="s">
        <v>71</v>
      </c>
      <c r="C31" s="88" t="s">
        <v>8</v>
      </c>
      <c r="D31" s="66">
        <v>17.48</v>
      </c>
      <c r="E31" s="66"/>
      <c r="F31" s="56"/>
      <c r="G31" s="78"/>
    </row>
    <row r="32" spans="1:9" ht="12.75" customHeight="1">
      <c r="A32" s="90"/>
      <c r="B32" s="92"/>
      <c r="C32" s="94"/>
      <c r="D32" s="68"/>
      <c r="E32" s="68"/>
      <c r="F32" s="56"/>
      <c r="G32" s="78"/>
    </row>
    <row r="33" spans="1:7" ht="12.75" customHeight="1">
      <c r="A33" s="85"/>
      <c r="B33" s="93"/>
      <c r="C33" s="89"/>
      <c r="D33" s="67"/>
      <c r="E33" s="67"/>
      <c r="F33" s="56"/>
      <c r="G33" s="78"/>
    </row>
    <row r="34" spans="1:7" ht="12.75" customHeight="1">
      <c r="A34" s="84">
        <v>2</v>
      </c>
      <c r="B34" s="91" t="s">
        <v>72</v>
      </c>
      <c r="C34" s="88" t="s">
        <v>8</v>
      </c>
      <c r="D34" s="66">
        <v>23.22</v>
      </c>
      <c r="E34" s="66"/>
      <c r="F34" s="62"/>
      <c r="G34" s="79"/>
    </row>
    <row r="35" spans="1:7" ht="12.75" customHeight="1">
      <c r="A35" s="85"/>
      <c r="B35" s="93"/>
      <c r="C35" s="89"/>
      <c r="D35" s="67"/>
      <c r="E35" s="67"/>
      <c r="F35" s="63"/>
      <c r="G35" s="80"/>
    </row>
    <row r="36" spans="1:7" ht="12.75" customHeight="1">
      <c r="A36" s="84">
        <v>3</v>
      </c>
      <c r="B36" s="91" t="s">
        <v>36</v>
      </c>
      <c r="C36" s="88" t="s">
        <v>6</v>
      </c>
      <c r="D36" s="66">
        <v>89.6</v>
      </c>
      <c r="E36" s="66"/>
      <c r="F36" s="56"/>
      <c r="G36" s="78"/>
    </row>
    <row r="37" spans="1:7" ht="12.75" customHeight="1">
      <c r="A37" s="90"/>
      <c r="B37" s="92"/>
      <c r="C37" s="94"/>
      <c r="D37" s="68"/>
      <c r="E37" s="68"/>
      <c r="F37" s="56"/>
      <c r="G37" s="78"/>
    </row>
    <row r="38" spans="1:7" ht="12.75" customHeight="1">
      <c r="A38" s="85"/>
      <c r="B38" s="93"/>
      <c r="C38" s="89"/>
      <c r="D38" s="67"/>
      <c r="E38" s="67"/>
      <c r="F38" s="56"/>
      <c r="G38" s="78"/>
    </row>
    <row r="39" spans="1:7" ht="32.25">
      <c r="A39" s="39">
        <v>4</v>
      </c>
      <c r="B39" s="31" t="s">
        <v>73</v>
      </c>
      <c r="C39" s="38" t="s">
        <v>5</v>
      </c>
      <c r="D39" s="37">
        <v>0.01</v>
      </c>
      <c r="E39" s="45"/>
      <c r="F39" s="44"/>
      <c r="G39" s="50"/>
    </row>
    <row r="40" spans="1:7">
      <c r="A40" s="3"/>
      <c r="B40" s="12" t="s">
        <v>13</v>
      </c>
      <c r="C40" s="1"/>
      <c r="D40" s="2"/>
      <c r="E40" s="2"/>
      <c r="F40" s="28"/>
      <c r="G40" s="51">
        <v>0.44819999999999999</v>
      </c>
    </row>
    <row r="41" spans="1:7" ht="18">
      <c r="A41" s="8"/>
      <c r="B41" s="43" t="s">
        <v>19</v>
      </c>
      <c r="C41" s="8"/>
      <c r="D41" s="9"/>
      <c r="E41" s="9"/>
      <c r="F41" s="8"/>
      <c r="G41" s="52"/>
    </row>
    <row r="42" spans="1:7">
      <c r="A42" s="42"/>
      <c r="B42" s="14" t="s">
        <v>14</v>
      </c>
      <c r="C42" s="42"/>
      <c r="D42" s="27"/>
      <c r="E42" s="27"/>
      <c r="F42" s="44"/>
      <c r="G42" s="53"/>
    </row>
    <row r="43" spans="1:7" ht="17.25">
      <c r="A43" s="42">
        <v>1</v>
      </c>
      <c r="B43" s="21" t="s">
        <v>128</v>
      </c>
      <c r="C43" s="40" t="s">
        <v>8</v>
      </c>
      <c r="D43" s="41">
        <v>0.5</v>
      </c>
      <c r="E43" s="41"/>
      <c r="F43" s="44"/>
      <c r="G43" s="53"/>
    </row>
    <row r="44" spans="1:7">
      <c r="A44" s="42">
        <v>2</v>
      </c>
      <c r="B44" s="21" t="s">
        <v>32</v>
      </c>
      <c r="C44" s="22" t="s">
        <v>5</v>
      </c>
      <c r="D44" s="41">
        <f>0.5*1.8</f>
        <v>0.9</v>
      </c>
      <c r="E44" s="41"/>
      <c r="F44" s="44"/>
      <c r="G44" s="53"/>
    </row>
    <row r="45" spans="1:7">
      <c r="A45" s="42">
        <v>3</v>
      </c>
      <c r="B45" s="21" t="s">
        <v>76</v>
      </c>
      <c r="C45" s="22" t="s">
        <v>5</v>
      </c>
      <c r="D45" s="41">
        <f>0.5*1.8</f>
        <v>0.9</v>
      </c>
      <c r="E45" s="41"/>
      <c r="F45" s="44"/>
      <c r="G45" s="53"/>
    </row>
    <row r="46" spans="1:7" ht="30">
      <c r="A46" s="42">
        <v>4</v>
      </c>
      <c r="B46" s="21" t="s">
        <v>74</v>
      </c>
      <c r="C46" s="22" t="s">
        <v>18</v>
      </c>
      <c r="D46" s="23">
        <f>5.5/1000</f>
        <v>5.4999999999999997E-3</v>
      </c>
      <c r="E46" s="23"/>
      <c r="F46" s="44"/>
      <c r="G46" s="53"/>
    </row>
    <row r="47" spans="1:7" ht="17.25">
      <c r="A47" s="42">
        <v>5</v>
      </c>
      <c r="B47" s="21" t="s">
        <v>75</v>
      </c>
      <c r="C47" s="18" t="s">
        <v>31</v>
      </c>
      <c r="D47" s="17">
        <f>0.5/100</f>
        <v>5.0000000000000001E-3</v>
      </c>
      <c r="E47" s="17"/>
      <c r="F47" s="44"/>
      <c r="G47" s="53"/>
    </row>
    <row r="48" spans="1:7" ht="17.25">
      <c r="A48" s="42">
        <v>6</v>
      </c>
      <c r="B48" s="21" t="s">
        <v>17</v>
      </c>
      <c r="C48" s="22" t="s">
        <v>18</v>
      </c>
      <c r="D48" s="23">
        <f>3.2/1000</f>
        <v>3.2000000000000002E-3</v>
      </c>
      <c r="E48" s="23"/>
      <c r="F48" s="44"/>
      <c r="G48" s="53"/>
    </row>
    <row r="49" spans="1:7">
      <c r="A49" s="42"/>
      <c r="B49" s="14" t="s">
        <v>16</v>
      </c>
      <c r="C49" s="19"/>
      <c r="D49" s="15"/>
      <c r="E49" s="15"/>
      <c r="F49" s="44"/>
      <c r="G49" s="53"/>
    </row>
    <row r="50" spans="1:7" ht="12.75" customHeight="1">
      <c r="A50" s="81">
        <v>1</v>
      </c>
      <c r="B50" s="82" t="s">
        <v>77</v>
      </c>
      <c r="C50" s="83" t="s">
        <v>8</v>
      </c>
      <c r="D50" s="55">
        <v>1.81</v>
      </c>
      <c r="E50" s="55"/>
      <c r="F50" s="56"/>
      <c r="G50" s="57"/>
    </row>
    <row r="51" spans="1:7" ht="12.75" customHeight="1">
      <c r="A51" s="81"/>
      <c r="B51" s="82"/>
      <c r="C51" s="83"/>
      <c r="D51" s="55"/>
      <c r="E51" s="55"/>
      <c r="F51" s="56"/>
      <c r="G51" s="57"/>
    </row>
    <row r="52" spans="1:7" ht="12.75" customHeight="1">
      <c r="A52" s="81"/>
      <c r="B52" s="82"/>
      <c r="C52" s="83"/>
      <c r="D52" s="55"/>
      <c r="E52" s="55"/>
      <c r="F52" s="56"/>
      <c r="G52" s="57"/>
    </row>
    <row r="53" spans="1:7" ht="12.75" customHeight="1">
      <c r="A53" s="81">
        <v>2</v>
      </c>
      <c r="B53" s="82" t="s">
        <v>78</v>
      </c>
      <c r="C53" s="83" t="s">
        <v>8</v>
      </c>
      <c r="D53" s="55">
        <v>1.35</v>
      </c>
      <c r="E53" s="55"/>
      <c r="F53" s="74"/>
      <c r="G53" s="57"/>
    </row>
    <row r="54" spans="1:7" ht="12.75" customHeight="1">
      <c r="A54" s="81"/>
      <c r="B54" s="82"/>
      <c r="C54" s="83"/>
      <c r="D54" s="55"/>
      <c r="E54" s="55"/>
      <c r="F54" s="77"/>
      <c r="G54" s="57"/>
    </row>
    <row r="55" spans="1:7" ht="12.75" customHeight="1">
      <c r="A55" s="81"/>
      <c r="B55" s="82"/>
      <c r="C55" s="83"/>
      <c r="D55" s="55"/>
      <c r="E55" s="55"/>
      <c r="F55" s="75"/>
      <c r="G55" s="57"/>
    </row>
    <row r="56" spans="1:7">
      <c r="A56" s="42"/>
      <c r="B56" s="14" t="s">
        <v>15</v>
      </c>
      <c r="C56" s="18"/>
      <c r="D56" s="16"/>
      <c r="E56" s="16"/>
      <c r="F56" s="44"/>
      <c r="G56" s="53"/>
    </row>
    <row r="57" spans="1:7" ht="30">
      <c r="A57" s="42">
        <v>1</v>
      </c>
      <c r="B57" s="26" t="s">
        <v>81</v>
      </c>
      <c r="C57" s="40" t="s">
        <v>6</v>
      </c>
      <c r="D57" s="36">
        <v>0.8</v>
      </c>
      <c r="E57" s="36"/>
      <c r="F57" s="44"/>
      <c r="G57" s="53"/>
    </row>
    <row r="58" spans="1:7" ht="30">
      <c r="A58" s="42">
        <v>2</v>
      </c>
      <c r="B58" s="26" t="s">
        <v>79</v>
      </c>
      <c r="C58" s="40" t="s">
        <v>10</v>
      </c>
      <c r="D58" s="20">
        <v>1</v>
      </c>
      <c r="E58" s="20"/>
      <c r="F58" s="44"/>
      <c r="G58" s="53"/>
    </row>
    <row r="59" spans="1:7" ht="30">
      <c r="A59" s="42">
        <v>3</v>
      </c>
      <c r="B59" s="21" t="s">
        <v>80</v>
      </c>
      <c r="C59" s="40" t="s">
        <v>7</v>
      </c>
      <c r="D59" s="30">
        <v>1</v>
      </c>
      <c r="E59" s="30"/>
      <c r="F59" s="44"/>
      <c r="G59" s="53"/>
    </row>
    <row r="60" spans="1:7" ht="12.75" customHeight="1">
      <c r="A60" s="84">
        <v>4</v>
      </c>
      <c r="B60" s="86" t="s">
        <v>82</v>
      </c>
      <c r="C60" s="84" t="s">
        <v>5</v>
      </c>
      <c r="D60" s="60">
        <v>7.6999999999999999E-2</v>
      </c>
      <c r="E60" s="60"/>
      <c r="F60" s="62"/>
      <c r="G60" s="64"/>
    </row>
    <row r="61" spans="1:7" ht="12.75" customHeight="1">
      <c r="A61" s="85"/>
      <c r="B61" s="87"/>
      <c r="C61" s="85"/>
      <c r="D61" s="61"/>
      <c r="E61" s="61"/>
      <c r="F61" s="63"/>
      <c r="G61" s="65"/>
    </row>
    <row r="62" spans="1:7" ht="12.75" customHeight="1">
      <c r="A62" s="84">
        <v>5</v>
      </c>
      <c r="B62" s="86" t="s">
        <v>83</v>
      </c>
      <c r="C62" s="84" t="s">
        <v>5</v>
      </c>
      <c r="D62" s="60">
        <v>5.8000000000000003E-2</v>
      </c>
      <c r="E62" s="60"/>
      <c r="F62" s="62"/>
      <c r="G62" s="64"/>
    </row>
    <row r="63" spans="1:7" ht="12.75" customHeight="1">
      <c r="A63" s="85"/>
      <c r="B63" s="87"/>
      <c r="C63" s="85"/>
      <c r="D63" s="61"/>
      <c r="E63" s="61"/>
      <c r="F63" s="63"/>
      <c r="G63" s="65"/>
    </row>
    <row r="64" spans="1:7" ht="12.75" customHeight="1">
      <c r="A64" s="84">
        <v>6</v>
      </c>
      <c r="B64" s="86" t="s">
        <v>25</v>
      </c>
      <c r="C64" s="88" t="s">
        <v>43</v>
      </c>
      <c r="D64" s="66">
        <v>0.03</v>
      </c>
      <c r="E64" s="66"/>
      <c r="F64" s="62"/>
      <c r="G64" s="64"/>
    </row>
    <row r="65" spans="1:7" ht="12.75" customHeight="1">
      <c r="A65" s="85"/>
      <c r="B65" s="87"/>
      <c r="C65" s="89"/>
      <c r="D65" s="67"/>
      <c r="E65" s="67"/>
      <c r="F65" s="63"/>
      <c r="G65" s="65"/>
    </row>
    <row r="66" spans="1:7">
      <c r="A66" s="3"/>
      <c r="B66" s="12" t="s">
        <v>13</v>
      </c>
      <c r="C66" s="1"/>
      <c r="D66" s="2"/>
      <c r="E66" s="2"/>
      <c r="F66" s="28"/>
      <c r="G66" s="51">
        <v>2.24E-2</v>
      </c>
    </row>
    <row r="67" spans="1:7" ht="18">
      <c r="A67" s="8"/>
      <c r="B67" s="43" t="s">
        <v>20</v>
      </c>
      <c r="C67" s="8"/>
      <c r="D67" s="9"/>
      <c r="E67" s="9"/>
      <c r="F67" s="8"/>
      <c r="G67" s="52"/>
    </row>
    <row r="68" spans="1:7">
      <c r="A68" s="42"/>
      <c r="B68" s="14" t="s">
        <v>14</v>
      </c>
      <c r="C68" s="42"/>
      <c r="D68" s="27"/>
      <c r="E68" s="27"/>
      <c r="F68" s="44"/>
      <c r="G68" s="53"/>
    </row>
    <row r="69" spans="1:7" ht="30">
      <c r="A69" s="42">
        <v>1</v>
      </c>
      <c r="B69" s="21" t="s">
        <v>74</v>
      </c>
      <c r="C69" s="22" t="s">
        <v>18</v>
      </c>
      <c r="D69" s="23">
        <f>19.2/1000</f>
        <v>1.9199999999999998E-2</v>
      </c>
      <c r="E69" s="23"/>
      <c r="F69" s="44"/>
      <c r="G69" s="53"/>
    </row>
    <row r="70" spans="1:7" ht="17.25">
      <c r="A70" s="42">
        <v>2</v>
      </c>
      <c r="B70" s="21" t="s">
        <v>75</v>
      </c>
      <c r="C70" s="18" t="s">
        <v>31</v>
      </c>
      <c r="D70" s="41">
        <f>1/100</f>
        <v>0.01</v>
      </c>
      <c r="E70" s="41"/>
      <c r="F70" s="44"/>
      <c r="G70" s="53"/>
    </row>
    <row r="71" spans="1:7" ht="30">
      <c r="A71" s="42">
        <v>3</v>
      </c>
      <c r="B71" s="21" t="s">
        <v>84</v>
      </c>
      <c r="C71" s="18" t="s">
        <v>31</v>
      </c>
      <c r="D71" s="41">
        <f>1/100</f>
        <v>0.01</v>
      </c>
      <c r="E71" s="41"/>
      <c r="F71" s="44"/>
      <c r="G71" s="53"/>
    </row>
    <row r="72" spans="1:7" ht="17.25">
      <c r="A72" s="42">
        <v>4</v>
      </c>
      <c r="B72" s="21" t="s">
        <v>85</v>
      </c>
      <c r="C72" s="18" t="s">
        <v>31</v>
      </c>
      <c r="D72" s="41">
        <f>5/100</f>
        <v>0.05</v>
      </c>
      <c r="E72" s="41"/>
      <c r="F72" s="44"/>
      <c r="G72" s="53"/>
    </row>
    <row r="73" spans="1:7" ht="17.25">
      <c r="A73" s="42">
        <v>5</v>
      </c>
      <c r="B73" s="21" t="s">
        <v>17</v>
      </c>
      <c r="C73" s="22" t="s">
        <v>18</v>
      </c>
      <c r="D73" s="23">
        <f>8.8/1000</f>
        <v>8.8000000000000005E-3</v>
      </c>
      <c r="E73" s="23"/>
      <c r="F73" s="44"/>
      <c r="G73" s="53"/>
    </row>
    <row r="74" spans="1:7">
      <c r="A74" s="42"/>
      <c r="B74" s="14" t="s">
        <v>16</v>
      </c>
      <c r="C74" s="19"/>
      <c r="D74" s="15"/>
      <c r="E74" s="15"/>
      <c r="F74" s="44"/>
      <c r="G74" s="53"/>
    </row>
    <row r="75" spans="1:7" ht="12.75" customHeight="1">
      <c r="A75" s="81">
        <v>1</v>
      </c>
      <c r="B75" s="82" t="s">
        <v>52</v>
      </c>
      <c r="C75" s="83" t="s">
        <v>8</v>
      </c>
      <c r="D75" s="55">
        <v>3.08</v>
      </c>
      <c r="E75" s="55"/>
      <c r="F75" s="56"/>
      <c r="G75" s="57"/>
    </row>
    <row r="76" spans="1:7" ht="12.75" customHeight="1">
      <c r="A76" s="81"/>
      <c r="B76" s="82"/>
      <c r="C76" s="83"/>
      <c r="D76" s="55"/>
      <c r="E76" s="55"/>
      <c r="F76" s="56"/>
      <c r="G76" s="57"/>
    </row>
    <row r="77" spans="1:7" ht="12.75" customHeight="1">
      <c r="A77" s="81"/>
      <c r="B77" s="82"/>
      <c r="C77" s="83"/>
      <c r="D77" s="55"/>
      <c r="E77" s="55"/>
      <c r="F77" s="56"/>
      <c r="G77" s="57"/>
    </row>
    <row r="78" spans="1:7" ht="12.75" customHeight="1">
      <c r="A78" s="81">
        <v>2</v>
      </c>
      <c r="B78" s="82" t="s">
        <v>53</v>
      </c>
      <c r="C78" s="83" t="s">
        <v>8</v>
      </c>
      <c r="D78" s="76">
        <v>3</v>
      </c>
      <c r="E78" s="76"/>
      <c r="F78" s="74"/>
      <c r="G78" s="57"/>
    </row>
    <row r="79" spans="1:7" ht="12.75" customHeight="1">
      <c r="A79" s="81"/>
      <c r="B79" s="82"/>
      <c r="C79" s="83"/>
      <c r="D79" s="76"/>
      <c r="E79" s="76"/>
      <c r="F79" s="77"/>
      <c r="G79" s="57"/>
    </row>
    <row r="80" spans="1:7" ht="12.75" customHeight="1">
      <c r="A80" s="81"/>
      <c r="B80" s="82"/>
      <c r="C80" s="83"/>
      <c r="D80" s="76"/>
      <c r="E80" s="76"/>
      <c r="F80" s="75"/>
      <c r="G80" s="57"/>
    </row>
    <row r="81" spans="1:7">
      <c r="A81" s="42"/>
      <c r="B81" s="14" t="s">
        <v>15</v>
      </c>
      <c r="C81" s="18"/>
      <c r="D81" s="16"/>
      <c r="E81" s="16"/>
      <c r="F81" s="44"/>
      <c r="G81" s="53"/>
    </row>
    <row r="82" spans="1:7">
      <c r="A82" s="42">
        <v>1</v>
      </c>
      <c r="B82" s="21" t="s">
        <v>54</v>
      </c>
      <c r="C82" s="42" t="s">
        <v>6</v>
      </c>
      <c r="D82" s="20">
        <v>14</v>
      </c>
      <c r="E82" s="20"/>
      <c r="F82" s="44"/>
      <c r="G82" s="53"/>
    </row>
    <row r="83" spans="1:7">
      <c r="A83" s="42">
        <v>2</v>
      </c>
      <c r="B83" s="21" t="s">
        <v>55</v>
      </c>
      <c r="C83" s="42" t="s">
        <v>6</v>
      </c>
      <c r="D83" s="36">
        <v>12.8</v>
      </c>
      <c r="E83" s="36"/>
      <c r="F83" s="44"/>
      <c r="G83" s="53"/>
    </row>
    <row r="84" spans="1:7">
      <c r="A84" s="42">
        <v>3</v>
      </c>
      <c r="B84" s="21" t="s">
        <v>56</v>
      </c>
      <c r="C84" s="42" t="s">
        <v>11</v>
      </c>
      <c r="D84" s="29">
        <v>1.4E-2</v>
      </c>
      <c r="E84" s="29"/>
      <c r="F84" s="44"/>
      <c r="G84" s="53"/>
    </row>
    <row r="85" spans="1:7" ht="17.25">
      <c r="A85" s="42">
        <v>4</v>
      </c>
      <c r="B85" s="21" t="s">
        <v>86</v>
      </c>
      <c r="C85" s="40" t="s">
        <v>10</v>
      </c>
      <c r="D85" s="36">
        <v>0.72</v>
      </c>
      <c r="E85" s="36"/>
      <c r="F85" s="44"/>
      <c r="G85" s="53"/>
    </row>
    <row r="86" spans="1:7">
      <c r="A86" s="3"/>
      <c r="B86" s="12" t="s">
        <v>13</v>
      </c>
      <c r="C86" s="1"/>
      <c r="D86" s="2"/>
      <c r="E86" s="2"/>
      <c r="F86" s="44"/>
      <c r="G86" s="51">
        <v>6.4899999999999999E-2</v>
      </c>
    </row>
    <row r="87" spans="1:7" ht="18">
      <c r="A87" s="8"/>
      <c r="B87" s="43" t="s">
        <v>26</v>
      </c>
      <c r="C87" s="8"/>
      <c r="D87" s="9"/>
      <c r="E87" s="9"/>
      <c r="F87" s="44"/>
      <c r="G87" s="52"/>
    </row>
    <row r="88" spans="1:7">
      <c r="A88" s="42"/>
      <c r="B88" s="14" t="s">
        <v>14</v>
      </c>
      <c r="C88" s="42"/>
      <c r="D88" s="27"/>
      <c r="E88" s="27"/>
      <c r="F88" s="44"/>
      <c r="G88" s="53"/>
    </row>
    <row r="89" spans="1:7" ht="17.25">
      <c r="A89" s="42">
        <v>1</v>
      </c>
      <c r="B89" s="21" t="s">
        <v>87</v>
      </c>
      <c r="C89" s="22" t="s">
        <v>18</v>
      </c>
      <c r="D89" s="17">
        <f>16/1000</f>
        <v>1.6E-2</v>
      </c>
      <c r="E89" s="17"/>
      <c r="F89" s="44"/>
      <c r="G89" s="53"/>
    </row>
    <row r="90" spans="1:7" ht="17.25">
      <c r="A90" s="42">
        <v>2</v>
      </c>
      <c r="B90" s="21" t="s">
        <v>88</v>
      </c>
      <c r="C90" s="18" t="s">
        <v>31</v>
      </c>
      <c r="D90" s="41">
        <f>2/100</f>
        <v>0.02</v>
      </c>
      <c r="E90" s="41"/>
      <c r="F90" s="44"/>
      <c r="G90" s="53"/>
    </row>
    <row r="91" spans="1:7" ht="17.25">
      <c r="A91" s="42">
        <v>3</v>
      </c>
      <c r="B91" s="21" t="s">
        <v>17</v>
      </c>
      <c r="C91" s="22" t="s">
        <v>18</v>
      </c>
      <c r="D91" s="23">
        <f>8.4/1000</f>
        <v>8.4000000000000012E-3</v>
      </c>
      <c r="E91" s="23"/>
      <c r="F91" s="44"/>
      <c r="G91" s="53"/>
    </row>
    <row r="92" spans="1:7">
      <c r="A92" s="42">
        <v>4</v>
      </c>
      <c r="B92" s="21" t="s">
        <v>89</v>
      </c>
      <c r="C92" s="42" t="s">
        <v>6</v>
      </c>
      <c r="D92" s="41">
        <v>9.6999999999999993</v>
      </c>
      <c r="E92" s="41"/>
      <c r="F92" s="44"/>
      <c r="G92" s="53"/>
    </row>
    <row r="93" spans="1:7">
      <c r="A93" s="42">
        <v>5</v>
      </c>
      <c r="B93" s="21" t="s">
        <v>90</v>
      </c>
      <c r="C93" s="42" t="s">
        <v>6</v>
      </c>
      <c r="D93" s="41">
        <v>9.6999999999999993</v>
      </c>
      <c r="E93" s="41"/>
      <c r="F93" s="44"/>
      <c r="G93" s="53"/>
    </row>
    <row r="94" spans="1:7">
      <c r="A94" s="42"/>
      <c r="B94" s="14" t="s">
        <v>16</v>
      </c>
      <c r="C94" s="19"/>
      <c r="D94" s="15"/>
      <c r="E94" s="15"/>
      <c r="F94" s="44"/>
      <c r="G94" s="53"/>
    </row>
    <row r="95" spans="1:7" ht="12.75" customHeight="1">
      <c r="A95" s="81">
        <v>1</v>
      </c>
      <c r="B95" s="82" t="s">
        <v>52</v>
      </c>
      <c r="C95" s="83" t="s">
        <v>8</v>
      </c>
      <c r="D95" s="55">
        <v>3.64</v>
      </c>
      <c r="E95" s="55"/>
      <c r="F95" s="56"/>
      <c r="G95" s="57"/>
    </row>
    <row r="96" spans="1:7" ht="12.75" customHeight="1">
      <c r="A96" s="81"/>
      <c r="B96" s="82"/>
      <c r="C96" s="83"/>
      <c r="D96" s="55"/>
      <c r="E96" s="55"/>
      <c r="F96" s="56"/>
      <c r="G96" s="57"/>
    </row>
    <row r="97" spans="1:7" ht="12.75" customHeight="1">
      <c r="A97" s="81"/>
      <c r="B97" s="82"/>
      <c r="C97" s="83"/>
      <c r="D97" s="55"/>
      <c r="E97" s="55"/>
      <c r="F97" s="56"/>
      <c r="G97" s="57"/>
    </row>
    <row r="98" spans="1:7" ht="12.75" customHeight="1">
      <c r="A98" s="81">
        <v>2</v>
      </c>
      <c r="B98" s="82" t="s">
        <v>53</v>
      </c>
      <c r="C98" s="83" t="s">
        <v>8</v>
      </c>
      <c r="D98" s="55">
        <v>1.8</v>
      </c>
      <c r="E98" s="55"/>
      <c r="F98" s="56"/>
      <c r="G98" s="57"/>
    </row>
    <row r="99" spans="1:7" ht="12.75" customHeight="1">
      <c r="A99" s="81"/>
      <c r="B99" s="82"/>
      <c r="C99" s="83"/>
      <c r="D99" s="55"/>
      <c r="E99" s="55"/>
      <c r="F99" s="56"/>
      <c r="G99" s="57"/>
    </row>
    <row r="100" spans="1:7" ht="12.75" customHeight="1">
      <c r="A100" s="81"/>
      <c r="B100" s="82"/>
      <c r="C100" s="83"/>
      <c r="D100" s="55"/>
      <c r="E100" s="55"/>
      <c r="F100" s="56"/>
      <c r="G100" s="57"/>
    </row>
    <row r="101" spans="1:7">
      <c r="A101" s="42"/>
      <c r="B101" s="14" t="s">
        <v>15</v>
      </c>
      <c r="C101" s="18"/>
      <c r="D101" s="16"/>
      <c r="E101" s="16"/>
      <c r="F101" s="44"/>
      <c r="G101" s="53"/>
    </row>
    <row r="102" spans="1:7">
      <c r="A102" s="42">
        <v>1</v>
      </c>
      <c r="B102" s="26" t="s">
        <v>91</v>
      </c>
      <c r="C102" s="42" t="s">
        <v>6</v>
      </c>
      <c r="D102" s="36">
        <v>10.3</v>
      </c>
      <c r="E102" s="36"/>
      <c r="F102" s="44"/>
      <c r="G102" s="53"/>
    </row>
    <row r="103" spans="1:7" ht="30">
      <c r="A103" s="42">
        <v>2</v>
      </c>
      <c r="B103" s="26" t="s">
        <v>93</v>
      </c>
      <c r="C103" s="42" t="s">
        <v>6</v>
      </c>
      <c r="D103" s="36">
        <v>20.6</v>
      </c>
      <c r="E103" s="36"/>
      <c r="F103" s="44"/>
      <c r="G103" s="53"/>
    </row>
    <row r="104" spans="1:7">
      <c r="A104" s="42">
        <v>3</v>
      </c>
      <c r="B104" s="26" t="s">
        <v>92</v>
      </c>
      <c r="C104" s="42" t="s">
        <v>6</v>
      </c>
      <c r="D104" s="36">
        <v>10.3</v>
      </c>
      <c r="E104" s="36"/>
      <c r="F104" s="44"/>
      <c r="G104" s="53"/>
    </row>
    <row r="105" spans="1:7">
      <c r="A105" s="3"/>
      <c r="B105" s="12" t="s">
        <v>13</v>
      </c>
      <c r="C105" s="1"/>
      <c r="D105" s="2"/>
      <c r="E105" s="2"/>
      <c r="F105" s="28"/>
      <c r="G105" s="51">
        <v>5.91E-2</v>
      </c>
    </row>
    <row r="106" spans="1:7" ht="18">
      <c r="A106" s="8"/>
      <c r="B106" s="43" t="s">
        <v>27</v>
      </c>
      <c r="C106" s="8"/>
      <c r="D106" s="9"/>
      <c r="E106" s="9"/>
      <c r="F106" s="8"/>
      <c r="G106" s="52"/>
    </row>
    <row r="107" spans="1:7">
      <c r="A107" s="42"/>
      <c r="B107" s="14" t="s">
        <v>14</v>
      </c>
      <c r="C107" s="42"/>
      <c r="D107" s="27"/>
      <c r="E107" s="27"/>
      <c r="F107" s="44"/>
      <c r="G107" s="53"/>
    </row>
    <row r="108" spans="1:7" ht="17.25">
      <c r="A108" s="42">
        <v>1</v>
      </c>
      <c r="B108" s="21" t="s">
        <v>87</v>
      </c>
      <c r="C108" s="22" t="s">
        <v>18</v>
      </c>
      <c r="D108" s="23">
        <f>5.7/1000</f>
        <v>5.7000000000000002E-3</v>
      </c>
      <c r="E108" s="23"/>
      <c r="F108" s="44"/>
      <c r="G108" s="53"/>
    </row>
    <row r="109" spans="1:7" ht="17.25">
      <c r="A109" s="42">
        <v>2</v>
      </c>
      <c r="B109" s="21" t="s">
        <v>88</v>
      </c>
      <c r="C109" s="18" t="s">
        <v>31</v>
      </c>
      <c r="D109" s="17">
        <f>0.5/100</f>
        <v>5.0000000000000001E-3</v>
      </c>
      <c r="E109" s="17"/>
      <c r="F109" s="44"/>
      <c r="G109" s="53"/>
    </row>
    <row r="110" spans="1:7" ht="17.25">
      <c r="A110" s="42">
        <v>3</v>
      </c>
      <c r="B110" s="21" t="s">
        <v>17</v>
      </c>
      <c r="C110" s="22" t="s">
        <v>18</v>
      </c>
      <c r="D110" s="23">
        <f>2.8/1000</f>
        <v>2.8E-3</v>
      </c>
      <c r="E110" s="23"/>
      <c r="F110" s="44"/>
      <c r="G110" s="53"/>
    </row>
    <row r="111" spans="1:7" ht="30">
      <c r="A111" s="42">
        <v>4</v>
      </c>
      <c r="B111" s="21" t="s">
        <v>94</v>
      </c>
      <c r="C111" s="40" t="s">
        <v>31</v>
      </c>
      <c r="D111" s="29">
        <f>0.2/100</f>
        <v>2E-3</v>
      </c>
      <c r="E111" s="29"/>
      <c r="F111" s="44"/>
      <c r="G111" s="53"/>
    </row>
    <row r="112" spans="1:7">
      <c r="A112" s="42"/>
      <c r="B112" s="14" t="s">
        <v>16</v>
      </c>
      <c r="C112" s="19"/>
      <c r="D112" s="15"/>
      <c r="E112" s="15"/>
      <c r="F112" s="44"/>
      <c r="G112" s="53"/>
    </row>
    <row r="113" spans="1:7" ht="12.75" customHeight="1">
      <c r="A113" s="81">
        <v>1</v>
      </c>
      <c r="B113" s="82" t="s">
        <v>21</v>
      </c>
      <c r="C113" s="83" t="s">
        <v>8</v>
      </c>
      <c r="D113" s="55">
        <v>1.42</v>
      </c>
      <c r="E113" s="55"/>
      <c r="F113" s="56"/>
      <c r="G113" s="57"/>
    </row>
    <row r="114" spans="1:7" ht="12.75" customHeight="1">
      <c r="A114" s="81"/>
      <c r="B114" s="82"/>
      <c r="C114" s="83"/>
      <c r="D114" s="55"/>
      <c r="E114" s="55"/>
      <c r="F114" s="56"/>
      <c r="G114" s="57"/>
    </row>
    <row r="115" spans="1:7" ht="12.75" customHeight="1">
      <c r="A115" s="81"/>
      <c r="B115" s="82"/>
      <c r="C115" s="83"/>
      <c r="D115" s="55"/>
      <c r="E115" s="55"/>
      <c r="F115" s="56"/>
      <c r="G115" s="57"/>
    </row>
    <row r="116" spans="1:7" ht="12.75" customHeight="1">
      <c r="A116" s="81">
        <v>2</v>
      </c>
      <c r="B116" s="82" t="s">
        <v>22</v>
      </c>
      <c r="C116" s="83" t="s">
        <v>8</v>
      </c>
      <c r="D116" s="55">
        <v>1.54</v>
      </c>
      <c r="E116" s="55"/>
      <c r="F116" s="56"/>
      <c r="G116" s="57"/>
    </row>
    <row r="117" spans="1:7" ht="12.75" customHeight="1">
      <c r="A117" s="81"/>
      <c r="B117" s="82"/>
      <c r="C117" s="83"/>
      <c r="D117" s="55"/>
      <c r="E117" s="55"/>
      <c r="F117" s="56"/>
      <c r="G117" s="57"/>
    </row>
    <row r="118" spans="1:7" ht="12.75" customHeight="1">
      <c r="A118" s="81"/>
      <c r="B118" s="82"/>
      <c r="C118" s="83"/>
      <c r="D118" s="55"/>
      <c r="E118" s="55"/>
      <c r="F118" s="56"/>
      <c r="G118" s="57"/>
    </row>
    <row r="119" spans="1:7">
      <c r="A119" s="42"/>
      <c r="B119" s="14" t="s">
        <v>15</v>
      </c>
      <c r="C119" s="18"/>
      <c r="D119" s="16"/>
      <c r="E119" s="16"/>
      <c r="F119" s="44"/>
      <c r="G119" s="53"/>
    </row>
    <row r="120" spans="1:7" ht="30">
      <c r="A120" s="42">
        <v>1</v>
      </c>
      <c r="B120" s="26" t="s">
        <v>96</v>
      </c>
      <c r="C120" s="40" t="s">
        <v>10</v>
      </c>
      <c r="D120" s="36">
        <v>0.5</v>
      </c>
      <c r="E120" s="36"/>
      <c r="F120" s="44"/>
      <c r="G120" s="53"/>
    </row>
    <row r="121" spans="1:7" ht="30">
      <c r="A121" s="42">
        <v>2</v>
      </c>
      <c r="B121" s="26" t="s">
        <v>97</v>
      </c>
      <c r="C121" s="40" t="s">
        <v>7</v>
      </c>
      <c r="D121" s="30">
        <v>1</v>
      </c>
      <c r="E121" s="30"/>
      <c r="F121" s="44"/>
      <c r="G121" s="53"/>
    </row>
    <row r="122" spans="1:7" ht="12.75" customHeight="1">
      <c r="A122" s="84">
        <v>3</v>
      </c>
      <c r="B122" s="86" t="s">
        <v>95</v>
      </c>
      <c r="C122" s="84" t="s">
        <v>5</v>
      </c>
      <c r="D122" s="60">
        <f>58*0.002</f>
        <v>0.11600000000000001</v>
      </c>
      <c r="E122" s="60"/>
      <c r="F122" s="74"/>
      <c r="G122" s="64"/>
    </row>
    <row r="123" spans="1:7" ht="12.75" customHeight="1">
      <c r="A123" s="85"/>
      <c r="B123" s="87"/>
      <c r="C123" s="85"/>
      <c r="D123" s="61"/>
      <c r="E123" s="61"/>
      <c r="F123" s="75"/>
      <c r="G123" s="65"/>
    </row>
    <row r="124" spans="1:7" ht="12.75" customHeight="1">
      <c r="A124" s="84">
        <v>4</v>
      </c>
      <c r="B124" s="86" t="s">
        <v>25</v>
      </c>
      <c r="C124" s="88" t="s">
        <v>43</v>
      </c>
      <c r="D124" s="66">
        <v>0.03</v>
      </c>
      <c r="E124" s="66"/>
      <c r="F124" s="74"/>
      <c r="G124" s="64"/>
    </row>
    <row r="125" spans="1:7" ht="12.75" customHeight="1">
      <c r="A125" s="85"/>
      <c r="B125" s="87"/>
      <c r="C125" s="89"/>
      <c r="D125" s="67"/>
      <c r="E125" s="67"/>
      <c r="F125" s="75"/>
      <c r="G125" s="65"/>
    </row>
    <row r="126" spans="1:7">
      <c r="A126" s="3"/>
      <c r="B126" s="12" t="s">
        <v>13</v>
      </c>
      <c r="C126" s="1"/>
      <c r="D126" s="2"/>
      <c r="E126" s="2"/>
      <c r="F126" s="28"/>
      <c r="G126" s="51">
        <v>0.02</v>
      </c>
    </row>
    <row r="127" spans="1:7" ht="18">
      <c r="A127" s="8"/>
      <c r="B127" s="43" t="s">
        <v>45</v>
      </c>
      <c r="C127" s="8"/>
      <c r="D127" s="9"/>
      <c r="E127" s="9"/>
      <c r="F127" s="8"/>
      <c r="G127" s="52"/>
    </row>
    <row r="128" spans="1:7">
      <c r="A128" s="42"/>
      <c r="B128" s="14" t="s">
        <v>14</v>
      </c>
      <c r="C128" s="42"/>
      <c r="D128" s="27"/>
      <c r="E128" s="27"/>
      <c r="F128" s="44"/>
      <c r="G128" s="53"/>
    </row>
    <row r="129" spans="1:7" ht="17.25">
      <c r="A129" s="42">
        <v>1</v>
      </c>
      <c r="B129" s="21" t="s">
        <v>87</v>
      </c>
      <c r="C129" s="22" t="s">
        <v>18</v>
      </c>
      <c r="D129" s="23">
        <f>5.7/1000</f>
        <v>5.7000000000000002E-3</v>
      </c>
      <c r="E129" s="23"/>
      <c r="F129" s="44"/>
      <c r="G129" s="53"/>
    </row>
    <row r="130" spans="1:7" ht="17.25">
      <c r="A130" s="42">
        <v>2</v>
      </c>
      <c r="B130" s="21" t="s">
        <v>88</v>
      </c>
      <c r="C130" s="18" t="s">
        <v>31</v>
      </c>
      <c r="D130" s="17">
        <f>0.5/100</f>
        <v>5.0000000000000001E-3</v>
      </c>
      <c r="E130" s="17"/>
      <c r="F130" s="44"/>
      <c r="G130" s="53"/>
    </row>
    <row r="131" spans="1:7" ht="17.25">
      <c r="A131" s="42">
        <v>3</v>
      </c>
      <c r="B131" s="21" t="s">
        <v>17</v>
      </c>
      <c r="C131" s="22" t="s">
        <v>18</v>
      </c>
      <c r="D131" s="23">
        <f>2.8/1000</f>
        <v>2.8E-3</v>
      </c>
      <c r="E131" s="23"/>
      <c r="F131" s="44"/>
      <c r="G131" s="53"/>
    </row>
    <row r="132" spans="1:7" ht="30">
      <c r="A132" s="42">
        <v>4</v>
      </c>
      <c r="B132" s="21" t="s">
        <v>98</v>
      </c>
      <c r="C132" s="40" t="s">
        <v>31</v>
      </c>
      <c r="D132" s="29">
        <f>0.5/100</f>
        <v>5.0000000000000001E-3</v>
      </c>
      <c r="E132" s="29"/>
      <c r="F132" s="44"/>
      <c r="G132" s="53"/>
    </row>
    <row r="133" spans="1:7">
      <c r="A133" s="42"/>
      <c r="B133" s="14" t="s">
        <v>16</v>
      </c>
      <c r="C133" s="19"/>
      <c r="D133" s="15"/>
      <c r="E133" s="15"/>
      <c r="F133" s="44"/>
      <c r="G133" s="53"/>
    </row>
    <row r="134" spans="1:7" ht="12.75" customHeight="1">
      <c r="A134" s="81">
        <v>1</v>
      </c>
      <c r="B134" s="82" t="s">
        <v>21</v>
      </c>
      <c r="C134" s="83" t="s">
        <v>8</v>
      </c>
      <c r="D134" s="55">
        <v>1.42</v>
      </c>
      <c r="E134" s="55"/>
      <c r="F134" s="56"/>
      <c r="G134" s="57"/>
    </row>
    <row r="135" spans="1:7" ht="12.75" customHeight="1">
      <c r="A135" s="81"/>
      <c r="B135" s="82"/>
      <c r="C135" s="83"/>
      <c r="D135" s="55"/>
      <c r="E135" s="55"/>
      <c r="F135" s="56"/>
      <c r="G135" s="57"/>
    </row>
    <row r="136" spans="1:7" ht="12.75" customHeight="1">
      <c r="A136" s="81"/>
      <c r="B136" s="82"/>
      <c r="C136" s="83"/>
      <c r="D136" s="55"/>
      <c r="E136" s="55"/>
      <c r="F136" s="56"/>
      <c r="G136" s="57"/>
    </row>
    <row r="137" spans="1:7" ht="12.75" customHeight="1">
      <c r="A137" s="81">
        <v>2</v>
      </c>
      <c r="B137" s="82" t="s">
        <v>22</v>
      </c>
      <c r="C137" s="83" t="s">
        <v>8</v>
      </c>
      <c r="D137" s="55">
        <v>1.0900000000000001</v>
      </c>
      <c r="E137" s="55"/>
      <c r="F137" s="56"/>
      <c r="G137" s="57"/>
    </row>
    <row r="138" spans="1:7" ht="12.75" customHeight="1">
      <c r="A138" s="81"/>
      <c r="B138" s="82"/>
      <c r="C138" s="83"/>
      <c r="D138" s="55"/>
      <c r="E138" s="55"/>
      <c r="F138" s="56"/>
      <c r="G138" s="57"/>
    </row>
    <row r="139" spans="1:7" ht="12.75" customHeight="1">
      <c r="A139" s="81"/>
      <c r="B139" s="82"/>
      <c r="C139" s="83"/>
      <c r="D139" s="55"/>
      <c r="E139" s="55"/>
      <c r="F139" s="56"/>
      <c r="G139" s="57"/>
    </row>
    <row r="140" spans="1:7">
      <c r="A140" s="42"/>
      <c r="B140" s="14" t="s">
        <v>15</v>
      </c>
      <c r="C140" s="18"/>
      <c r="D140" s="16"/>
      <c r="E140" s="16"/>
      <c r="F140" s="44"/>
      <c r="G140" s="53"/>
    </row>
    <row r="141" spans="1:7" ht="30">
      <c r="A141" s="42">
        <v>1</v>
      </c>
      <c r="B141" s="26" t="s">
        <v>79</v>
      </c>
      <c r="C141" s="40" t="s">
        <v>10</v>
      </c>
      <c r="D141" s="20">
        <v>1</v>
      </c>
      <c r="E141" s="20"/>
      <c r="F141" s="44"/>
      <c r="G141" s="53"/>
    </row>
    <row r="142" spans="1:7" ht="30">
      <c r="A142" s="42">
        <v>2</v>
      </c>
      <c r="B142" s="26" t="s">
        <v>113</v>
      </c>
      <c r="C142" s="40" t="s">
        <v>7</v>
      </c>
      <c r="D142" s="30">
        <v>1</v>
      </c>
      <c r="E142" s="30"/>
      <c r="F142" s="44"/>
      <c r="G142" s="53"/>
    </row>
    <row r="143" spans="1:7" ht="12.75" customHeight="1">
      <c r="A143" s="84">
        <v>3</v>
      </c>
      <c r="B143" s="86" t="s">
        <v>95</v>
      </c>
      <c r="C143" s="84" t="s">
        <v>5</v>
      </c>
      <c r="D143" s="60">
        <f>58*0.002</f>
        <v>0.11600000000000001</v>
      </c>
      <c r="E143" s="60"/>
      <c r="F143" s="74"/>
      <c r="G143" s="64"/>
    </row>
    <row r="144" spans="1:7" ht="12.75" customHeight="1">
      <c r="A144" s="85"/>
      <c r="B144" s="87"/>
      <c r="C144" s="85"/>
      <c r="D144" s="61"/>
      <c r="E144" s="61"/>
      <c r="F144" s="75"/>
      <c r="G144" s="65"/>
    </row>
    <row r="145" spans="1:7" ht="12.75" customHeight="1">
      <c r="A145" s="84">
        <v>4</v>
      </c>
      <c r="B145" s="86" t="s">
        <v>25</v>
      </c>
      <c r="C145" s="88" t="s">
        <v>43</v>
      </c>
      <c r="D145" s="66">
        <v>0.03</v>
      </c>
      <c r="E145" s="66"/>
      <c r="F145" s="74"/>
      <c r="G145" s="64"/>
    </row>
    <row r="146" spans="1:7" ht="12.75" customHeight="1">
      <c r="A146" s="85"/>
      <c r="B146" s="87"/>
      <c r="C146" s="89"/>
      <c r="D146" s="67"/>
      <c r="E146" s="67"/>
      <c r="F146" s="75"/>
      <c r="G146" s="65"/>
    </row>
    <row r="147" spans="1:7">
      <c r="A147" s="3"/>
      <c r="B147" s="12" t="s">
        <v>13</v>
      </c>
      <c r="C147" s="1"/>
      <c r="D147" s="2"/>
      <c r="E147" s="2"/>
      <c r="F147" s="28"/>
      <c r="G147" s="51">
        <v>1.7899999999999999E-2</v>
      </c>
    </row>
    <row r="148" spans="1:7" ht="18">
      <c r="A148" s="8"/>
      <c r="B148" s="43" t="s">
        <v>46</v>
      </c>
      <c r="C148" s="8"/>
      <c r="D148" s="9"/>
      <c r="E148" s="9"/>
      <c r="F148" s="8"/>
      <c r="G148" s="52"/>
    </row>
    <row r="149" spans="1:7">
      <c r="A149" s="42"/>
      <c r="B149" s="14" t="s">
        <v>14</v>
      </c>
      <c r="C149" s="42"/>
      <c r="D149" s="27"/>
      <c r="E149" s="27"/>
      <c r="F149" s="44"/>
      <c r="G149" s="53"/>
    </row>
    <row r="150" spans="1:7" ht="17.25">
      <c r="A150" s="42">
        <v>1</v>
      </c>
      <c r="B150" s="21" t="s">
        <v>87</v>
      </c>
      <c r="C150" s="22" t="s">
        <v>18</v>
      </c>
      <c r="D150" s="23">
        <f>8.4/1000</f>
        <v>8.4000000000000012E-3</v>
      </c>
      <c r="E150" s="23"/>
      <c r="F150" s="44"/>
      <c r="G150" s="53"/>
    </row>
    <row r="151" spans="1:7" ht="17.25">
      <c r="A151" s="42">
        <v>2</v>
      </c>
      <c r="B151" s="21" t="s">
        <v>88</v>
      </c>
      <c r="C151" s="18" t="s">
        <v>31</v>
      </c>
      <c r="D151" s="17">
        <f>0.5/100</f>
        <v>5.0000000000000001E-3</v>
      </c>
      <c r="E151" s="17"/>
      <c r="F151" s="44"/>
      <c r="G151" s="53"/>
    </row>
    <row r="152" spans="1:7" ht="30">
      <c r="A152" s="42">
        <v>3</v>
      </c>
      <c r="B152" s="21" t="s">
        <v>99</v>
      </c>
      <c r="C152" s="22" t="s">
        <v>6</v>
      </c>
      <c r="D152" s="20">
        <v>5</v>
      </c>
      <c r="E152" s="20"/>
      <c r="F152" s="44"/>
      <c r="G152" s="53"/>
    </row>
    <row r="153" spans="1:7" ht="17.25">
      <c r="A153" s="42">
        <v>4</v>
      </c>
      <c r="B153" s="21" t="s">
        <v>17</v>
      </c>
      <c r="C153" s="22" t="s">
        <v>18</v>
      </c>
      <c r="D153" s="23">
        <f>5.8/1000</f>
        <v>5.7999999999999996E-3</v>
      </c>
      <c r="E153" s="23"/>
      <c r="F153" s="44"/>
      <c r="G153" s="53"/>
    </row>
    <row r="154" spans="1:7">
      <c r="A154" s="42"/>
      <c r="B154" s="14" t="s">
        <v>16</v>
      </c>
      <c r="C154" s="19"/>
      <c r="D154" s="15"/>
      <c r="E154" s="15"/>
      <c r="F154" s="44"/>
      <c r="G154" s="53"/>
    </row>
    <row r="155" spans="1:7" ht="12.75" customHeight="1">
      <c r="A155" s="81">
        <v>1</v>
      </c>
      <c r="B155" s="82" t="s">
        <v>21</v>
      </c>
      <c r="C155" s="83" t="s">
        <v>8</v>
      </c>
      <c r="D155" s="55">
        <v>1.1399999999999999</v>
      </c>
      <c r="E155" s="55"/>
      <c r="F155" s="56"/>
      <c r="G155" s="57"/>
    </row>
    <row r="156" spans="1:7" ht="12.75" customHeight="1">
      <c r="A156" s="81"/>
      <c r="B156" s="82"/>
      <c r="C156" s="83"/>
      <c r="D156" s="55"/>
      <c r="E156" s="55"/>
      <c r="F156" s="56"/>
      <c r="G156" s="57"/>
    </row>
    <row r="157" spans="1:7" ht="12.75" customHeight="1">
      <c r="A157" s="81"/>
      <c r="B157" s="82"/>
      <c r="C157" s="83"/>
      <c r="D157" s="55"/>
      <c r="E157" s="55"/>
      <c r="F157" s="56"/>
      <c r="G157" s="57"/>
    </row>
    <row r="158" spans="1:7" ht="12.75" customHeight="1">
      <c r="A158" s="81">
        <v>2</v>
      </c>
      <c r="B158" s="82" t="s">
        <v>22</v>
      </c>
      <c r="C158" s="83" t="s">
        <v>8</v>
      </c>
      <c r="D158" s="55">
        <v>0.96</v>
      </c>
      <c r="E158" s="55"/>
      <c r="F158" s="56"/>
      <c r="G158" s="57"/>
    </row>
    <row r="159" spans="1:7" ht="12.75" customHeight="1">
      <c r="A159" s="81"/>
      <c r="B159" s="82"/>
      <c r="C159" s="83"/>
      <c r="D159" s="55"/>
      <c r="E159" s="55"/>
      <c r="F159" s="56"/>
      <c r="G159" s="57"/>
    </row>
    <row r="160" spans="1:7" ht="12.75" customHeight="1">
      <c r="A160" s="81"/>
      <c r="B160" s="82"/>
      <c r="C160" s="83"/>
      <c r="D160" s="55"/>
      <c r="E160" s="55"/>
      <c r="F160" s="56"/>
      <c r="G160" s="57"/>
    </row>
    <row r="161" spans="1:7" ht="12.75" customHeight="1">
      <c r="A161" s="84">
        <v>3</v>
      </c>
      <c r="B161" s="82" t="s">
        <v>23</v>
      </c>
      <c r="C161" s="83" t="s">
        <v>8</v>
      </c>
      <c r="D161" s="55">
        <v>0.28000000000000003</v>
      </c>
      <c r="E161" s="55"/>
      <c r="F161" s="56"/>
      <c r="G161" s="57"/>
    </row>
    <row r="162" spans="1:7" ht="12.75" customHeight="1">
      <c r="A162" s="90"/>
      <c r="B162" s="82"/>
      <c r="C162" s="83"/>
      <c r="D162" s="55"/>
      <c r="E162" s="55"/>
      <c r="F162" s="56"/>
      <c r="G162" s="57"/>
    </row>
    <row r="163" spans="1:7" ht="12.75" customHeight="1">
      <c r="A163" s="85"/>
      <c r="B163" s="82"/>
      <c r="C163" s="83"/>
      <c r="D163" s="55"/>
      <c r="E163" s="55"/>
      <c r="F163" s="56"/>
      <c r="G163" s="57"/>
    </row>
    <row r="164" spans="1:7">
      <c r="A164" s="42"/>
      <c r="B164" s="14" t="s">
        <v>15</v>
      </c>
      <c r="C164" s="18"/>
      <c r="D164" s="16"/>
      <c r="E164" s="16"/>
      <c r="F164" s="44"/>
      <c r="G164" s="53"/>
    </row>
    <row r="165" spans="1:7">
      <c r="A165" s="42">
        <v>1</v>
      </c>
      <c r="B165" s="21" t="s">
        <v>24</v>
      </c>
      <c r="C165" s="42" t="s">
        <v>6</v>
      </c>
      <c r="D165" s="20">
        <v>9</v>
      </c>
      <c r="E165" s="20"/>
      <c r="F165" s="44"/>
      <c r="G165" s="53"/>
    </row>
    <row r="166" spans="1:7">
      <c r="A166" s="42">
        <v>2</v>
      </c>
      <c r="B166" s="21" t="s">
        <v>100</v>
      </c>
      <c r="C166" s="42" t="s">
        <v>6</v>
      </c>
      <c r="D166" s="36">
        <v>8.1999999999999993</v>
      </c>
      <c r="E166" s="36"/>
      <c r="F166" s="44"/>
      <c r="G166" s="53"/>
    </row>
    <row r="167" spans="1:7">
      <c r="A167" s="42">
        <v>3</v>
      </c>
      <c r="B167" s="21" t="s">
        <v>101</v>
      </c>
      <c r="C167" s="42" t="s">
        <v>11</v>
      </c>
      <c r="D167" s="29">
        <v>8.9999999999999993E-3</v>
      </c>
      <c r="E167" s="29"/>
      <c r="F167" s="44"/>
      <c r="G167" s="53"/>
    </row>
    <row r="168" spans="1:7" ht="17.25">
      <c r="A168" s="42">
        <v>4</v>
      </c>
      <c r="B168" s="21" t="s">
        <v>42</v>
      </c>
      <c r="C168" s="40" t="s">
        <v>10</v>
      </c>
      <c r="D168" s="36">
        <v>0.25</v>
      </c>
      <c r="E168" s="36"/>
      <c r="F168" s="44"/>
      <c r="G168" s="53"/>
    </row>
    <row r="169" spans="1:7" ht="12.75" customHeight="1">
      <c r="A169" s="84">
        <v>5</v>
      </c>
      <c r="B169" s="86" t="s">
        <v>83</v>
      </c>
      <c r="C169" s="84" t="s">
        <v>5</v>
      </c>
      <c r="D169" s="60">
        <f>58*0.001</f>
        <v>5.8000000000000003E-2</v>
      </c>
      <c r="E169" s="60"/>
      <c r="F169" s="74"/>
      <c r="G169" s="64"/>
    </row>
    <row r="170" spans="1:7" ht="12.75" customHeight="1">
      <c r="A170" s="85"/>
      <c r="B170" s="87"/>
      <c r="C170" s="85"/>
      <c r="D170" s="61"/>
      <c r="E170" s="61"/>
      <c r="F170" s="75"/>
      <c r="G170" s="65"/>
    </row>
    <row r="171" spans="1:7" ht="12.75" customHeight="1">
      <c r="A171" s="84">
        <v>6</v>
      </c>
      <c r="B171" s="86" t="s">
        <v>102</v>
      </c>
      <c r="C171" s="84" t="s">
        <v>5</v>
      </c>
      <c r="D171" s="60">
        <f>103*0.001</f>
        <v>0.10300000000000001</v>
      </c>
      <c r="E171" s="60"/>
      <c r="F171" s="74"/>
      <c r="G171" s="64"/>
    </row>
    <row r="172" spans="1:7" ht="12.75" customHeight="1">
      <c r="A172" s="85"/>
      <c r="B172" s="87"/>
      <c r="C172" s="85"/>
      <c r="D172" s="61"/>
      <c r="E172" s="61"/>
      <c r="F172" s="75"/>
      <c r="G172" s="65"/>
    </row>
    <row r="173" spans="1:7" ht="12.75" customHeight="1">
      <c r="A173" s="84">
        <v>7</v>
      </c>
      <c r="B173" s="86" t="s">
        <v>25</v>
      </c>
      <c r="C173" s="88" t="s">
        <v>43</v>
      </c>
      <c r="D173" s="66">
        <v>0.03</v>
      </c>
      <c r="E173" s="66"/>
      <c r="F173" s="74"/>
      <c r="G173" s="64"/>
    </row>
    <row r="174" spans="1:7" ht="12.75" customHeight="1">
      <c r="A174" s="85"/>
      <c r="B174" s="87"/>
      <c r="C174" s="89"/>
      <c r="D174" s="67"/>
      <c r="E174" s="67"/>
      <c r="F174" s="75"/>
      <c r="G174" s="65"/>
    </row>
    <row r="175" spans="1:7">
      <c r="A175" s="3"/>
      <c r="B175" s="12" t="s">
        <v>13</v>
      </c>
      <c r="C175" s="1"/>
      <c r="D175" s="2"/>
      <c r="E175" s="2"/>
      <c r="F175" s="28"/>
      <c r="G175" s="51">
        <v>3.6900000000000002E-2</v>
      </c>
    </row>
    <row r="176" spans="1:7" ht="18">
      <c r="A176" s="8"/>
      <c r="B176" s="43" t="s">
        <v>47</v>
      </c>
      <c r="C176" s="8"/>
      <c r="D176" s="9"/>
      <c r="E176" s="9"/>
      <c r="F176" s="8"/>
      <c r="G176" s="52"/>
    </row>
    <row r="177" spans="1:7">
      <c r="A177" s="42"/>
      <c r="B177" s="14" t="s">
        <v>14</v>
      </c>
      <c r="C177" s="42"/>
      <c r="D177" s="27"/>
      <c r="E177" s="27"/>
      <c r="F177" s="44"/>
      <c r="G177" s="53"/>
    </row>
    <row r="178" spans="1:7" ht="30">
      <c r="A178" s="42">
        <v>1</v>
      </c>
      <c r="B178" s="21" t="s">
        <v>74</v>
      </c>
      <c r="C178" s="22" t="s">
        <v>18</v>
      </c>
      <c r="D178" s="17">
        <f>7/1000</f>
        <v>7.0000000000000001E-3</v>
      </c>
      <c r="E178" s="17"/>
      <c r="F178" s="44"/>
      <c r="G178" s="53"/>
    </row>
    <row r="179" spans="1:7" ht="17.25">
      <c r="A179" s="42">
        <v>2</v>
      </c>
      <c r="B179" s="21" t="s">
        <v>75</v>
      </c>
      <c r="C179" s="18" t="s">
        <v>31</v>
      </c>
      <c r="D179" s="17">
        <f>0.5/100</f>
        <v>5.0000000000000001E-3</v>
      </c>
      <c r="E179" s="17"/>
      <c r="F179" s="44"/>
      <c r="G179" s="53"/>
    </row>
    <row r="180" spans="1:7" ht="30">
      <c r="A180" s="42">
        <v>3</v>
      </c>
      <c r="B180" s="21" t="s">
        <v>84</v>
      </c>
      <c r="C180" s="18" t="s">
        <v>31</v>
      </c>
      <c r="D180" s="17">
        <f>0.7/100</f>
        <v>6.9999999999999993E-3</v>
      </c>
      <c r="E180" s="17"/>
      <c r="F180" s="44"/>
      <c r="G180" s="53"/>
    </row>
    <row r="181" spans="1:7" ht="17.25">
      <c r="A181" s="42">
        <v>4</v>
      </c>
      <c r="B181" s="21" t="s">
        <v>85</v>
      </c>
      <c r="C181" s="18" t="s">
        <v>31</v>
      </c>
      <c r="D181" s="17">
        <f>3.1/100</f>
        <v>3.1E-2</v>
      </c>
      <c r="E181" s="17"/>
      <c r="F181" s="44"/>
      <c r="G181" s="53"/>
    </row>
    <row r="182" spans="1:7" ht="17.25">
      <c r="A182" s="42">
        <v>5</v>
      </c>
      <c r="B182" s="21" t="s">
        <v>17</v>
      </c>
      <c r="C182" s="22" t="s">
        <v>18</v>
      </c>
      <c r="D182" s="23">
        <f>1.5/1000</f>
        <v>1.5E-3</v>
      </c>
      <c r="E182" s="23"/>
      <c r="F182" s="44"/>
      <c r="G182" s="53"/>
    </row>
    <row r="183" spans="1:7">
      <c r="A183" s="42"/>
      <c r="B183" s="14" t="s">
        <v>16</v>
      </c>
      <c r="C183" s="19"/>
      <c r="D183" s="15"/>
      <c r="E183" s="15"/>
      <c r="F183" s="44"/>
      <c r="G183" s="53"/>
    </row>
    <row r="184" spans="1:7" ht="12.75" customHeight="1">
      <c r="A184" s="81">
        <v>1</v>
      </c>
      <c r="B184" s="82" t="s">
        <v>21</v>
      </c>
      <c r="C184" s="83" t="s">
        <v>8</v>
      </c>
      <c r="D184" s="55">
        <v>0.79</v>
      </c>
      <c r="E184" s="55"/>
      <c r="F184" s="56"/>
      <c r="G184" s="57"/>
    </row>
    <row r="185" spans="1:7" ht="12.75" customHeight="1">
      <c r="A185" s="81"/>
      <c r="B185" s="82"/>
      <c r="C185" s="83"/>
      <c r="D185" s="55"/>
      <c r="E185" s="55"/>
      <c r="F185" s="56"/>
      <c r="G185" s="57"/>
    </row>
    <row r="186" spans="1:7" ht="12.75" customHeight="1">
      <c r="A186" s="81"/>
      <c r="B186" s="82"/>
      <c r="C186" s="83"/>
      <c r="D186" s="55"/>
      <c r="E186" s="55"/>
      <c r="F186" s="56"/>
      <c r="G186" s="57"/>
    </row>
    <row r="187" spans="1:7" ht="12.75" customHeight="1">
      <c r="A187" s="81">
        <v>2</v>
      </c>
      <c r="B187" s="82" t="s">
        <v>22</v>
      </c>
      <c r="C187" s="83" t="s">
        <v>8</v>
      </c>
      <c r="D187" s="55">
        <v>0.78</v>
      </c>
      <c r="E187" s="55"/>
      <c r="F187" s="56"/>
      <c r="G187" s="57"/>
    </row>
    <row r="188" spans="1:7" ht="12.75" customHeight="1">
      <c r="A188" s="81"/>
      <c r="B188" s="82"/>
      <c r="C188" s="83"/>
      <c r="D188" s="55"/>
      <c r="E188" s="55"/>
      <c r="F188" s="56"/>
      <c r="G188" s="57"/>
    </row>
    <row r="189" spans="1:7" ht="12.75" customHeight="1">
      <c r="A189" s="81"/>
      <c r="B189" s="82"/>
      <c r="C189" s="83"/>
      <c r="D189" s="55"/>
      <c r="E189" s="55"/>
      <c r="F189" s="56"/>
      <c r="G189" s="57"/>
    </row>
    <row r="190" spans="1:7" ht="12.75" customHeight="1">
      <c r="A190" s="84">
        <v>3</v>
      </c>
      <c r="B190" s="82" t="s">
        <v>23</v>
      </c>
      <c r="C190" s="83" t="s">
        <v>8</v>
      </c>
      <c r="D190" s="55">
        <v>0.28999999999999998</v>
      </c>
      <c r="E190" s="55"/>
      <c r="F190" s="56"/>
      <c r="G190" s="57"/>
    </row>
    <row r="191" spans="1:7" ht="12.75" customHeight="1">
      <c r="A191" s="90"/>
      <c r="B191" s="82"/>
      <c r="C191" s="83"/>
      <c r="D191" s="55"/>
      <c r="E191" s="55"/>
      <c r="F191" s="56"/>
      <c r="G191" s="57"/>
    </row>
    <row r="192" spans="1:7" ht="12.75" customHeight="1">
      <c r="A192" s="85"/>
      <c r="B192" s="82"/>
      <c r="C192" s="83"/>
      <c r="D192" s="55"/>
      <c r="E192" s="55"/>
      <c r="F192" s="56"/>
      <c r="G192" s="57"/>
    </row>
    <row r="193" spans="1:7">
      <c r="A193" s="42"/>
      <c r="B193" s="14" t="s">
        <v>15</v>
      </c>
      <c r="C193" s="18"/>
      <c r="D193" s="16"/>
      <c r="E193" s="16"/>
      <c r="F193" s="44"/>
      <c r="G193" s="53"/>
    </row>
    <row r="194" spans="1:7">
      <c r="A194" s="42">
        <v>1</v>
      </c>
      <c r="B194" s="26" t="s">
        <v>91</v>
      </c>
      <c r="C194" s="42" t="s">
        <v>6</v>
      </c>
      <c r="D194" s="20">
        <v>3</v>
      </c>
      <c r="E194" s="20"/>
      <c r="F194" s="44"/>
      <c r="G194" s="53"/>
    </row>
    <row r="195" spans="1:7" ht="30">
      <c r="A195" s="42">
        <v>2</v>
      </c>
      <c r="B195" s="26" t="s">
        <v>103</v>
      </c>
      <c r="C195" s="42" t="s">
        <v>6</v>
      </c>
      <c r="D195" s="20">
        <v>6</v>
      </c>
      <c r="E195" s="20"/>
      <c r="F195" s="44"/>
      <c r="G195" s="53"/>
    </row>
    <row r="196" spans="1:7">
      <c r="A196" s="42">
        <v>3</v>
      </c>
      <c r="B196" s="26" t="s">
        <v>92</v>
      </c>
      <c r="C196" s="42" t="s">
        <v>6</v>
      </c>
      <c r="D196" s="20">
        <v>3</v>
      </c>
      <c r="E196" s="20"/>
      <c r="F196" s="44"/>
      <c r="G196" s="53"/>
    </row>
    <row r="197" spans="1:7">
      <c r="A197" s="42">
        <v>4</v>
      </c>
      <c r="B197" s="21" t="s">
        <v>54</v>
      </c>
      <c r="C197" s="42" t="s">
        <v>6</v>
      </c>
      <c r="D197" s="20">
        <v>10</v>
      </c>
      <c r="E197" s="20"/>
      <c r="F197" s="44"/>
      <c r="G197" s="53"/>
    </row>
    <row r="198" spans="1:7">
      <c r="A198" s="42">
        <v>5</v>
      </c>
      <c r="B198" s="21" t="s">
        <v>55</v>
      </c>
      <c r="C198" s="42" t="s">
        <v>6</v>
      </c>
      <c r="D198" s="36">
        <v>9.1999999999999993</v>
      </c>
      <c r="E198" s="36"/>
      <c r="F198" s="44"/>
      <c r="G198" s="53"/>
    </row>
    <row r="199" spans="1:7">
      <c r="A199" s="42">
        <v>6</v>
      </c>
      <c r="B199" s="21" t="s">
        <v>56</v>
      </c>
      <c r="C199" s="42" t="s">
        <v>11</v>
      </c>
      <c r="D199" s="29">
        <v>0.01</v>
      </c>
      <c r="E199" s="29"/>
      <c r="F199" s="44"/>
      <c r="G199" s="53"/>
    </row>
    <row r="200" spans="1:7" ht="17.25">
      <c r="A200" s="42">
        <v>7</v>
      </c>
      <c r="B200" s="21" t="s">
        <v>57</v>
      </c>
      <c r="C200" s="40" t="s">
        <v>10</v>
      </c>
      <c r="D200" s="36">
        <v>0.72</v>
      </c>
      <c r="E200" s="36"/>
      <c r="F200" s="44"/>
      <c r="G200" s="53"/>
    </row>
    <row r="201" spans="1:7">
      <c r="A201" s="3"/>
      <c r="B201" s="12" t="s">
        <v>13</v>
      </c>
      <c r="C201" s="1"/>
      <c r="D201" s="2"/>
      <c r="E201" s="2"/>
      <c r="F201" s="28"/>
      <c r="G201" s="51">
        <v>4.36E-2</v>
      </c>
    </row>
    <row r="202" spans="1:7" ht="18">
      <c r="A202" s="8"/>
      <c r="B202" s="43" t="s">
        <v>48</v>
      </c>
      <c r="C202" s="8"/>
      <c r="D202" s="9"/>
      <c r="E202" s="9"/>
      <c r="F202" s="8"/>
      <c r="G202" s="52"/>
    </row>
    <row r="203" spans="1:7">
      <c r="A203" s="42"/>
      <c r="B203" s="14" t="s">
        <v>28</v>
      </c>
      <c r="C203" s="42"/>
      <c r="D203" s="27"/>
      <c r="E203" s="27"/>
      <c r="F203" s="44"/>
      <c r="G203" s="53"/>
    </row>
    <row r="204" spans="1:7" ht="30">
      <c r="A204" s="42">
        <v>1</v>
      </c>
      <c r="B204" s="21" t="s">
        <v>38</v>
      </c>
      <c r="C204" s="24" t="s">
        <v>5</v>
      </c>
      <c r="D204" s="41">
        <v>0.2</v>
      </c>
      <c r="E204" s="41"/>
      <c r="F204" s="44"/>
      <c r="G204" s="53"/>
    </row>
    <row r="205" spans="1:7">
      <c r="A205" s="42">
        <v>2</v>
      </c>
      <c r="B205" s="21" t="s">
        <v>39</v>
      </c>
      <c r="C205" s="24" t="s">
        <v>5</v>
      </c>
      <c r="D205" s="41">
        <v>0.2</v>
      </c>
      <c r="E205" s="41"/>
      <c r="F205" s="44"/>
      <c r="G205" s="53"/>
    </row>
    <row r="206" spans="1:7">
      <c r="A206" s="42">
        <v>3</v>
      </c>
      <c r="B206" s="21" t="s">
        <v>60</v>
      </c>
      <c r="C206" s="24" t="s">
        <v>5</v>
      </c>
      <c r="D206" s="41">
        <v>0.2</v>
      </c>
      <c r="E206" s="41"/>
      <c r="F206" s="44"/>
      <c r="G206" s="53"/>
    </row>
    <row r="207" spans="1:7" ht="30">
      <c r="A207" s="42">
        <v>4</v>
      </c>
      <c r="B207" s="21" t="s">
        <v>40</v>
      </c>
      <c r="C207" s="22" t="s">
        <v>5</v>
      </c>
      <c r="D207" s="41">
        <v>6.5</v>
      </c>
      <c r="E207" s="41"/>
      <c r="F207" s="44"/>
      <c r="G207" s="53"/>
    </row>
    <row r="208" spans="1:7">
      <c r="A208" s="42">
        <v>5</v>
      </c>
      <c r="B208" s="21" t="s">
        <v>41</v>
      </c>
      <c r="C208" s="22" t="s">
        <v>5</v>
      </c>
      <c r="D208" s="41">
        <v>6.5</v>
      </c>
      <c r="E208" s="41"/>
      <c r="F208" s="44"/>
      <c r="G208" s="53"/>
    </row>
    <row r="209" spans="1:7">
      <c r="A209" s="42">
        <v>6</v>
      </c>
      <c r="B209" s="21" t="s">
        <v>61</v>
      </c>
      <c r="C209" s="22" t="s">
        <v>5</v>
      </c>
      <c r="D209" s="41">
        <v>6.5</v>
      </c>
      <c r="E209" s="41"/>
      <c r="F209" s="44"/>
      <c r="G209" s="53"/>
    </row>
    <row r="210" spans="1:7" ht="17.25">
      <c r="A210" s="42">
        <v>7</v>
      </c>
      <c r="B210" s="21" t="s">
        <v>30</v>
      </c>
      <c r="C210" s="18" t="s">
        <v>31</v>
      </c>
      <c r="D210" s="41">
        <v>0.01</v>
      </c>
      <c r="E210" s="41"/>
      <c r="F210" s="44"/>
      <c r="G210" s="53"/>
    </row>
    <row r="211" spans="1:7" ht="30">
      <c r="A211" s="42">
        <v>8</v>
      </c>
      <c r="B211" s="21" t="s">
        <v>104</v>
      </c>
      <c r="C211" s="18" t="s">
        <v>31</v>
      </c>
      <c r="D211" s="17">
        <v>3.7999999999999999E-2</v>
      </c>
      <c r="E211" s="17"/>
      <c r="F211" s="44"/>
      <c r="G211" s="53"/>
    </row>
    <row r="212" spans="1:7" ht="17.25">
      <c r="A212" s="42">
        <v>9</v>
      </c>
      <c r="B212" s="21" t="s">
        <v>44</v>
      </c>
      <c r="C212" s="18" t="s">
        <v>31</v>
      </c>
      <c r="D212" s="27">
        <v>0.04</v>
      </c>
      <c r="E212" s="27"/>
      <c r="F212" s="44"/>
      <c r="G212" s="53"/>
    </row>
    <row r="213" spans="1:7" ht="17.25">
      <c r="A213" s="42">
        <v>10</v>
      </c>
      <c r="B213" s="25" t="s">
        <v>33</v>
      </c>
      <c r="C213" s="42" t="s">
        <v>34</v>
      </c>
      <c r="D213" s="27">
        <v>0.04</v>
      </c>
      <c r="E213" s="27"/>
      <c r="F213" s="44"/>
      <c r="G213" s="53"/>
    </row>
    <row r="214" spans="1:7" ht="17.25">
      <c r="A214" s="42">
        <v>11</v>
      </c>
      <c r="B214" s="21" t="s">
        <v>105</v>
      </c>
      <c r="C214" s="24" t="s">
        <v>18</v>
      </c>
      <c r="D214" s="23">
        <f>0.8/1000</f>
        <v>8.0000000000000004E-4</v>
      </c>
      <c r="E214" s="23"/>
      <c r="F214" s="44"/>
      <c r="G214" s="53"/>
    </row>
    <row r="215" spans="1:7">
      <c r="A215" s="42">
        <v>12</v>
      </c>
      <c r="B215" s="21" t="s">
        <v>106</v>
      </c>
      <c r="C215" s="22" t="s">
        <v>5</v>
      </c>
      <c r="D215" s="41">
        <f>0.8*1.8</f>
        <v>1.4400000000000002</v>
      </c>
      <c r="E215" s="41"/>
      <c r="F215" s="44"/>
      <c r="G215" s="53"/>
    </row>
    <row r="216" spans="1:7">
      <c r="A216" s="42"/>
      <c r="B216" s="14" t="s">
        <v>35</v>
      </c>
      <c r="C216" s="19"/>
      <c r="D216" s="15"/>
      <c r="E216" s="15"/>
      <c r="F216" s="44"/>
      <c r="G216" s="53"/>
    </row>
    <row r="217" spans="1:7" ht="12.75" customHeight="1">
      <c r="A217" s="84">
        <v>1</v>
      </c>
      <c r="B217" s="91" t="s">
        <v>107</v>
      </c>
      <c r="C217" s="88" t="s">
        <v>8</v>
      </c>
      <c r="D217" s="66">
        <v>0.56999999999999995</v>
      </c>
      <c r="E217" s="66"/>
      <c r="F217" s="56"/>
      <c r="G217" s="57"/>
    </row>
    <row r="218" spans="1:7" ht="12.75" customHeight="1">
      <c r="A218" s="90"/>
      <c r="B218" s="92"/>
      <c r="C218" s="94"/>
      <c r="D218" s="68"/>
      <c r="E218" s="68"/>
      <c r="F218" s="56"/>
      <c r="G218" s="57"/>
    </row>
    <row r="219" spans="1:7" ht="12.75" customHeight="1">
      <c r="A219" s="85"/>
      <c r="B219" s="93"/>
      <c r="C219" s="89"/>
      <c r="D219" s="67"/>
      <c r="E219" s="67"/>
      <c r="F219" s="56"/>
      <c r="G219" s="57"/>
    </row>
    <row r="220" spans="1:7" ht="12.75" customHeight="1">
      <c r="A220" s="84">
        <v>2</v>
      </c>
      <c r="B220" s="91" t="s">
        <v>108</v>
      </c>
      <c r="C220" s="88" t="s">
        <v>8</v>
      </c>
      <c r="D220" s="66">
        <v>1.29</v>
      </c>
      <c r="E220" s="66"/>
      <c r="F220" s="62"/>
      <c r="G220" s="69"/>
    </row>
    <row r="221" spans="1:7" ht="12.75" customHeight="1">
      <c r="A221" s="85"/>
      <c r="B221" s="93"/>
      <c r="C221" s="89"/>
      <c r="D221" s="67"/>
      <c r="E221" s="67"/>
      <c r="F221" s="63"/>
      <c r="G221" s="70"/>
    </row>
    <row r="222" spans="1:7" ht="12.75" customHeight="1">
      <c r="A222" s="84">
        <v>3</v>
      </c>
      <c r="B222" s="91" t="s">
        <v>36</v>
      </c>
      <c r="C222" s="88" t="s">
        <v>6</v>
      </c>
      <c r="D222" s="66">
        <v>5.6</v>
      </c>
      <c r="E222" s="66"/>
      <c r="F222" s="56"/>
      <c r="G222" s="57"/>
    </row>
    <row r="223" spans="1:7" ht="12.75" customHeight="1">
      <c r="A223" s="90"/>
      <c r="B223" s="92"/>
      <c r="C223" s="94"/>
      <c r="D223" s="68"/>
      <c r="E223" s="68"/>
      <c r="F223" s="56"/>
      <c r="G223" s="57"/>
    </row>
    <row r="224" spans="1:7" ht="12.75" customHeight="1">
      <c r="A224" s="85"/>
      <c r="B224" s="93"/>
      <c r="C224" s="89"/>
      <c r="D224" s="67"/>
      <c r="E224" s="67"/>
      <c r="F224" s="56"/>
      <c r="G224" s="57"/>
    </row>
    <row r="225" spans="1:7" ht="32.25">
      <c r="A225" s="39">
        <v>4</v>
      </c>
      <c r="B225" s="31" t="s">
        <v>109</v>
      </c>
      <c r="C225" s="38" t="s">
        <v>5</v>
      </c>
      <c r="D225" s="33">
        <v>5.0000000000000001E-4</v>
      </c>
      <c r="E225" s="33"/>
      <c r="F225" s="44"/>
      <c r="G225" s="53"/>
    </row>
    <row r="226" spans="1:7">
      <c r="A226" s="3"/>
      <c r="B226" s="12" t="s">
        <v>13</v>
      </c>
      <c r="C226" s="1"/>
      <c r="D226" s="2"/>
      <c r="E226" s="2"/>
      <c r="F226" s="28"/>
      <c r="G226" s="51">
        <v>2.07E-2</v>
      </c>
    </row>
    <row r="227" spans="1:7" ht="18">
      <c r="A227" s="8"/>
      <c r="B227" s="43" t="s">
        <v>51</v>
      </c>
      <c r="C227" s="8"/>
      <c r="D227" s="9"/>
      <c r="E227" s="9"/>
      <c r="F227" s="8"/>
      <c r="G227" s="52"/>
    </row>
    <row r="228" spans="1:7">
      <c r="A228" s="42"/>
      <c r="B228" s="14" t="s">
        <v>14</v>
      </c>
      <c r="C228" s="42"/>
      <c r="D228" s="27"/>
      <c r="E228" s="27"/>
      <c r="F228" s="44"/>
      <c r="G228" s="53"/>
    </row>
    <row r="229" spans="1:7" ht="30">
      <c r="A229" s="42">
        <v>1</v>
      </c>
      <c r="B229" s="21" t="s">
        <v>74</v>
      </c>
      <c r="C229" s="22" t="s">
        <v>18</v>
      </c>
      <c r="D229" s="17">
        <f>13/1000</f>
        <v>1.2999999999999999E-2</v>
      </c>
      <c r="E229" s="17"/>
      <c r="F229" s="44"/>
      <c r="G229" s="53"/>
    </row>
    <row r="230" spans="1:7" ht="17.25">
      <c r="A230" s="42">
        <v>2</v>
      </c>
      <c r="B230" s="21" t="s">
        <v>75</v>
      </c>
      <c r="C230" s="18" t="s">
        <v>31</v>
      </c>
      <c r="D230" s="17">
        <f>3.9/100</f>
        <v>3.9E-2</v>
      </c>
      <c r="E230" s="17"/>
      <c r="F230" s="44"/>
      <c r="G230" s="53"/>
    </row>
    <row r="231" spans="1:7" ht="30">
      <c r="A231" s="42">
        <v>3</v>
      </c>
      <c r="B231" s="21" t="s">
        <v>84</v>
      </c>
      <c r="C231" s="18" t="s">
        <v>31</v>
      </c>
      <c r="D231" s="17">
        <f>0.9/100</f>
        <v>9.0000000000000011E-3</v>
      </c>
      <c r="E231" s="17"/>
      <c r="F231" s="44"/>
      <c r="G231" s="53"/>
    </row>
    <row r="232" spans="1:7" ht="17.25">
      <c r="A232" s="42">
        <v>4</v>
      </c>
      <c r="B232" s="21" t="s">
        <v>85</v>
      </c>
      <c r="C232" s="18" t="s">
        <v>31</v>
      </c>
      <c r="D232" s="41">
        <f>5/100</f>
        <v>0.05</v>
      </c>
      <c r="E232" s="41"/>
      <c r="F232" s="44"/>
      <c r="G232" s="53"/>
    </row>
    <row r="233" spans="1:7" ht="17.25">
      <c r="A233" s="42">
        <v>5</v>
      </c>
      <c r="B233" s="21" t="s">
        <v>17</v>
      </c>
      <c r="C233" s="22" t="s">
        <v>18</v>
      </c>
      <c r="D233" s="17">
        <f>4/1000</f>
        <v>4.0000000000000001E-3</v>
      </c>
      <c r="E233" s="17"/>
      <c r="F233" s="44"/>
      <c r="G233" s="53"/>
    </row>
    <row r="234" spans="1:7" ht="17.25">
      <c r="A234" s="42">
        <v>6</v>
      </c>
      <c r="B234" s="21" t="s">
        <v>105</v>
      </c>
      <c r="C234" s="24" t="s">
        <v>18</v>
      </c>
      <c r="D234" s="23">
        <f>7.9/1000</f>
        <v>7.9000000000000008E-3</v>
      </c>
      <c r="E234" s="23"/>
      <c r="F234" s="44"/>
      <c r="G234" s="53"/>
    </row>
    <row r="235" spans="1:7">
      <c r="A235" s="42">
        <v>7</v>
      </c>
      <c r="B235" s="21" t="s">
        <v>106</v>
      </c>
      <c r="C235" s="22" t="s">
        <v>5</v>
      </c>
      <c r="D235" s="41">
        <f>7.9*1.8</f>
        <v>14.22</v>
      </c>
      <c r="E235" s="41"/>
      <c r="F235" s="44"/>
      <c r="G235" s="53"/>
    </row>
    <row r="236" spans="1:7">
      <c r="A236" s="42"/>
      <c r="B236" s="14" t="s">
        <v>16</v>
      </c>
      <c r="C236" s="19"/>
      <c r="D236" s="15"/>
      <c r="E236" s="15"/>
      <c r="F236" s="44"/>
      <c r="G236" s="53"/>
    </row>
    <row r="237" spans="1:7" ht="12.75" customHeight="1">
      <c r="A237" s="81">
        <v>1</v>
      </c>
      <c r="B237" s="82" t="s">
        <v>21</v>
      </c>
      <c r="C237" s="83" t="s">
        <v>8</v>
      </c>
      <c r="D237" s="55">
        <v>0.92</v>
      </c>
      <c r="E237" s="55"/>
      <c r="F237" s="56"/>
      <c r="G237" s="57"/>
    </row>
    <row r="238" spans="1:7" ht="12.75" customHeight="1">
      <c r="A238" s="81"/>
      <c r="B238" s="82"/>
      <c r="C238" s="83"/>
      <c r="D238" s="55"/>
      <c r="E238" s="55"/>
      <c r="F238" s="56"/>
      <c r="G238" s="57"/>
    </row>
    <row r="239" spans="1:7" ht="12.75" customHeight="1">
      <c r="A239" s="81"/>
      <c r="B239" s="82"/>
      <c r="C239" s="83"/>
      <c r="D239" s="55"/>
      <c r="E239" s="55"/>
      <c r="F239" s="56"/>
      <c r="G239" s="57"/>
    </row>
    <row r="240" spans="1:7" ht="12.75" customHeight="1">
      <c r="A240" s="81">
        <v>2</v>
      </c>
      <c r="B240" s="82" t="s">
        <v>22</v>
      </c>
      <c r="C240" s="83" t="s">
        <v>8</v>
      </c>
      <c r="D240" s="55">
        <v>0.93</v>
      </c>
      <c r="E240" s="55"/>
      <c r="F240" s="56"/>
      <c r="G240" s="57"/>
    </row>
    <row r="241" spans="1:7" ht="12.75" customHeight="1">
      <c r="A241" s="81"/>
      <c r="B241" s="82"/>
      <c r="C241" s="83"/>
      <c r="D241" s="55"/>
      <c r="E241" s="55"/>
      <c r="F241" s="56"/>
      <c r="G241" s="57"/>
    </row>
    <row r="242" spans="1:7" ht="12.75" customHeight="1">
      <c r="A242" s="81"/>
      <c r="B242" s="82"/>
      <c r="C242" s="83"/>
      <c r="D242" s="55"/>
      <c r="E242" s="55"/>
      <c r="F242" s="56"/>
      <c r="G242" s="57"/>
    </row>
    <row r="243" spans="1:7" ht="12.75" customHeight="1">
      <c r="A243" s="84">
        <v>3</v>
      </c>
      <c r="B243" s="82" t="s">
        <v>110</v>
      </c>
      <c r="C243" s="83" t="s">
        <v>8</v>
      </c>
      <c r="D243" s="55">
        <v>0.46</v>
      </c>
      <c r="E243" s="55"/>
      <c r="F243" s="56"/>
      <c r="G243" s="57"/>
    </row>
    <row r="244" spans="1:7" ht="12.75" customHeight="1">
      <c r="A244" s="90"/>
      <c r="B244" s="82"/>
      <c r="C244" s="83"/>
      <c r="D244" s="55"/>
      <c r="E244" s="55"/>
      <c r="F244" s="56"/>
      <c r="G244" s="57"/>
    </row>
    <row r="245" spans="1:7" ht="12.75" customHeight="1">
      <c r="A245" s="85"/>
      <c r="B245" s="82"/>
      <c r="C245" s="83"/>
      <c r="D245" s="55"/>
      <c r="E245" s="55"/>
      <c r="F245" s="56"/>
      <c r="G245" s="57"/>
    </row>
    <row r="246" spans="1:7">
      <c r="A246" s="42"/>
      <c r="B246" s="14" t="s">
        <v>15</v>
      </c>
      <c r="C246" s="18"/>
      <c r="D246" s="16"/>
      <c r="E246" s="16"/>
      <c r="F246" s="44"/>
      <c r="G246" s="53"/>
    </row>
    <row r="247" spans="1:7">
      <c r="A247" s="42">
        <v>1</v>
      </c>
      <c r="B247" s="34" t="s">
        <v>111</v>
      </c>
      <c r="C247" s="42" t="s">
        <v>7</v>
      </c>
      <c r="D247" s="30">
        <v>1</v>
      </c>
      <c r="E247" s="30"/>
      <c r="F247" s="44"/>
      <c r="G247" s="53"/>
    </row>
    <row r="248" spans="1:7">
      <c r="A248" s="42">
        <v>2</v>
      </c>
      <c r="B248" s="34" t="s">
        <v>114</v>
      </c>
      <c r="C248" s="42" t="s">
        <v>6</v>
      </c>
      <c r="D248" s="20">
        <v>6</v>
      </c>
      <c r="E248" s="20"/>
      <c r="F248" s="44"/>
      <c r="G248" s="53"/>
    </row>
    <row r="249" spans="1:7">
      <c r="A249" s="42">
        <v>3</v>
      </c>
      <c r="B249" s="34" t="s">
        <v>115</v>
      </c>
      <c r="C249" s="42" t="s">
        <v>6</v>
      </c>
      <c r="D249" s="20">
        <v>6</v>
      </c>
      <c r="E249" s="20"/>
      <c r="F249" s="44"/>
      <c r="G249" s="53"/>
    </row>
    <row r="250" spans="1:7">
      <c r="A250" s="42">
        <v>4</v>
      </c>
      <c r="B250" s="34" t="s">
        <v>112</v>
      </c>
      <c r="C250" s="42" t="s">
        <v>7</v>
      </c>
      <c r="D250" s="30">
        <v>2</v>
      </c>
      <c r="E250" s="30"/>
      <c r="F250" s="44"/>
      <c r="G250" s="53"/>
    </row>
    <row r="251" spans="1:7">
      <c r="A251" s="42">
        <v>5</v>
      </c>
      <c r="B251" s="21" t="s">
        <v>116</v>
      </c>
      <c r="C251" s="42" t="s">
        <v>6</v>
      </c>
      <c r="D251" s="36">
        <v>3.3</v>
      </c>
      <c r="E251" s="36"/>
      <c r="F251" s="44"/>
      <c r="G251" s="53"/>
    </row>
    <row r="252" spans="1:7">
      <c r="A252" s="42">
        <v>6</v>
      </c>
      <c r="B252" s="21" t="s">
        <v>117</v>
      </c>
      <c r="C252" s="42" t="s">
        <v>6</v>
      </c>
      <c r="D252" s="36">
        <v>2.7</v>
      </c>
      <c r="E252" s="36"/>
      <c r="F252" s="44"/>
      <c r="G252" s="53"/>
    </row>
    <row r="253" spans="1:7">
      <c r="A253" s="42">
        <v>7</v>
      </c>
      <c r="B253" s="21" t="s">
        <v>118</v>
      </c>
      <c r="C253" s="42" t="s">
        <v>11</v>
      </c>
      <c r="D253" s="32">
        <f>3.3/1000</f>
        <v>3.3E-3</v>
      </c>
      <c r="E253" s="32"/>
      <c r="F253" s="44"/>
      <c r="G253" s="53"/>
    </row>
    <row r="254" spans="1:7">
      <c r="A254" s="42">
        <v>8</v>
      </c>
      <c r="B254" s="21" t="s">
        <v>119</v>
      </c>
      <c r="C254" s="42" t="s">
        <v>6</v>
      </c>
      <c r="D254" s="20">
        <v>3</v>
      </c>
      <c r="E254" s="20"/>
      <c r="F254" s="44"/>
      <c r="G254" s="53"/>
    </row>
    <row r="255" spans="1:7">
      <c r="A255" s="42">
        <v>9</v>
      </c>
      <c r="B255" s="21" t="s">
        <v>120</v>
      </c>
      <c r="C255" s="42" t="s">
        <v>6</v>
      </c>
      <c r="D255" s="36">
        <v>8.4</v>
      </c>
      <c r="E255" s="36"/>
      <c r="F255" s="44"/>
      <c r="G255" s="53"/>
    </row>
    <row r="256" spans="1:7">
      <c r="A256" s="42">
        <v>10</v>
      </c>
      <c r="B256" s="21" t="s">
        <v>121</v>
      </c>
      <c r="C256" s="42" t="s">
        <v>11</v>
      </c>
      <c r="D256" s="29">
        <v>3.0000000000000001E-3</v>
      </c>
      <c r="E256" s="29"/>
      <c r="F256" s="44"/>
      <c r="G256" s="53"/>
    </row>
    <row r="257" spans="1:7" ht="12.75" customHeight="1">
      <c r="A257" s="84">
        <v>11</v>
      </c>
      <c r="B257" s="86" t="s">
        <v>83</v>
      </c>
      <c r="C257" s="84" t="s">
        <v>5</v>
      </c>
      <c r="D257" s="60">
        <f>58*0.001</f>
        <v>5.8000000000000003E-2</v>
      </c>
      <c r="E257" s="60"/>
      <c r="F257" s="62"/>
      <c r="G257" s="64"/>
    </row>
    <row r="258" spans="1:7" ht="12.75" customHeight="1">
      <c r="A258" s="85"/>
      <c r="B258" s="87"/>
      <c r="C258" s="85"/>
      <c r="D258" s="61"/>
      <c r="E258" s="61"/>
      <c r="F258" s="63"/>
      <c r="G258" s="65"/>
    </row>
    <row r="259" spans="1:7" ht="12.75" customHeight="1">
      <c r="A259" s="84">
        <v>12</v>
      </c>
      <c r="B259" s="86" t="s">
        <v>25</v>
      </c>
      <c r="C259" s="88" t="s">
        <v>43</v>
      </c>
      <c r="D259" s="66">
        <v>0.03</v>
      </c>
      <c r="E259" s="66"/>
      <c r="F259" s="62"/>
      <c r="G259" s="64"/>
    </row>
    <row r="260" spans="1:7" ht="12.75" customHeight="1">
      <c r="A260" s="85"/>
      <c r="B260" s="87"/>
      <c r="C260" s="89"/>
      <c r="D260" s="67"/>
      <c r="E260" s="67"/>
      <c r="F260" s="63"/>
      <c r="G260" s="65"/>
    </row>
    <row r="261" spans="1:7">
      <c r="A261" s="3"/>
      <c r="B261" s="12" t="s">
        <v>13</v>
      </c>
      <c r="C261" s="1"/>
      <c r="D261" s="2"/>
      <c r="E261" s="2"/>
      <c r="F261" s="28"/>
      <c r="G261" s="51">
        <v>6.3299999999999995E-2</v>
      </c>
    </row>
    <row r="262" spans="1:7" ht="18">
      <c r="A262" s="8"/>
      <c r="B262" s="43" t="s">
        <v>58</v>
      </c>
      <c r="C262" s="8"/>
      <c r="D262" s="9"/>
      <c r="E262" s="9"/>
      <c r="F262" s="8"/>
      <c r="G262" s="52"/>
    </row>
    <row r="263" spans="1:7">
      <c r="A263" s="42"/>
      <c r="B263" s="14" t="s">
        <v>14</v>
      </c>
      <c r="C263" s="42"/>
      <c r="D263" s="27"/>
      <c r="E263" s="27"/>
      <c r="F263" s="44"/>
      <c r="G263" s="53"/>
    </row>
    <row r="264" spans="1:7" ht="30">
      <c r="A264" s="42">
        <v>1</v>
      </c>
      <c r="B264" s="21" t="s">
        <v>74</v>
      </c>
      <c r="C264" s="22" t="s">
        <v>18</v>
      </c>
      <c r="D264" s="23">
        <f>7.6/1000</f>
        <v>7.6E-3</v>
      </c>
      <c r="E264" s="23"/>
      <c r="F264" s="44"/>
      <c r="G264" s="53"/>
    </row>
    <row r="265" spans="1:7" ht="17.25">
      <c r="A265" s="42">
        <v>2</v>
      </c>
      <c r="B265" s="21" t="s">
        <v>75</v>
      </c>
      <c r="C265" s="18" t="s">
        <v>31</v>
      </c>
      <c r="D265" s="17">
        <f>0.5/100</f>
        <v>5.0000000000000001E-3</v>
      </c>
      <c r="E265" s="17"/>
      <c r="F265" s="44"/>
      <c r="G265" s="53"/>
    </row>
    <row r="266" spans="1:7" ht="30">
      <c r="A266" s="42">
        <v>3</v>
      </c>
      <c r="B266" s="21" t="s">
        <v>84</v>
      </c>
      <c r="C266" s="18" t="s">
        <v>31</v>
      </c>
      <c r="D266" s="17">
        <f>0.7/100</f>
        <v>6.9999999999999993E-3</v>
      </c>
      <c r="E266" s="17"/>
      <c r="F266" s="44"/>
      <c r="G266" s="53"/>
    </row>
    <row r="267" spans="1:7" ht="17.25">
      <c r="A267" s="42">
        <v>4</v>
      </c>
      <c r="B267" s="21" t="s">
        <v>85</v>
      </c>
      <c r="C267" s="18" t="s">
        <v>31</v>
      </c>
      <c r="D267" s="17">
        <f>4/100</f>
        <v>0.04</v>
      </c>
      <c r="E267" s="17"/>
      <c r="F267" s="44"/>
      <c r="G267" s="53"/>
    </row>
    <row r="268" spans="1:7" ht="17.25">
      <c r="A268" s="42">
        <v>5</v>
      </c>
      <c r="B268" s="21" t="s">
        <v>17</v>
      </c>
      <c r="C268" s="22" t="s">
        <v>18</v>
      </c>
      <c r="D268" s="23">
        <f>3.4/1000</f>
        <v>3.3999999999999998E-3</v>
      </c>
      <c r="E268" s="23"/>
      <c r="F268" s="44"/>
      <c r="G268" s="53"/>
    </row>
    <row r="269" spans="1:7">
      <c r="A269" s="42"/>
      <c r="B269" s="14" t="s">
        <v>16</v>
      </c>
      <c r="C269" s="19"/>
      <c r="D269" s="15"/>
      <c r="E269" s="15"/>
      <c r="F269" s="44"/>
      <c r="G269" s="53"/>
    </row>
    <row r="270" spans="1:7" ht="12.75" customHeight="1">
      <c r="A270" s="81">
        <v>1</v>
      </c>
      <c r="B270" s="82" t="s">
        <v>122</v>
      </c>
      <c r="C270" s="83" t="s">
        <v>8</v>
      </c>
      <c r="D270" s="55">
        <v>1.37</v>
      </c>
      <c r="E270" s="55"/>
      <c r="F270" s="56"/>
      <c r="G270" s="57"/>
    </row>
    <row r="271" spans="1:7" ht="12.75" customHeight="1">
      <c r="A271" s="81"/>
      <c r="B271" s="82"/>
      <c r="C271" s="83"/>
      <c r="D271" s="55"/>
      <c r="E271" s="55"/>
      <c r="F271" s="56"/>
      <c r="G271" s="57"/>
    </row>
    <row r="272" spans="1:7" ht="12.75" customHeight="1">
      <c r="A272" s="81"/>
      <c r="B272" s="82"/>
      <c r="C272" s="83"/>
      <c r="D272" s="55"/>
      <c r="E272" s="55"/>
      <c r="F272" s="56"/>
      <c r="G272" s="57"/>
    </row>
    <row r="273" spans="1:7" ht="12.75" customHeight="1">
      <c r="A273" s="81">
        <v>2</v>
      </c>
      <c r="B273" s="82" t="s">
        <v>123</v>
      </c>
      <c r="C273" s="83" t="s">
        <v>8</v>
      </c>
      <c r="D273" s="55">
        <v>1.31</v>
      </c>
      <c r="E273" s="55"/>
      <c r="F273" s="56"/>
      <c r="G273" s="57"/>
    </row>
    <row r="274" spans="1:7" ht="12.75" customHeight="1">
      <c r="A274" s="81"/>
      <c r="B274" s="82"/>
      <c r="C274" s="83"/>
      <c r="D274" s="55"/>
      <c r="E274" s="55"/>
      <c r="F274" s="56"/>
      <c r="G274" s="57"/>
    </row>
    <row r="275" spans="1:7" ht="12.75" customHeight="1">
      <c r="A275" s="81"/>
      <c r="B275" s="82"/>
      <c r="C275" s="83"/>
      <c r="D275" s="55"/>
      <c r="E275" s="55"/>
      <c r="F275" s="56"/>
      <c r="G275" s="57"/>
    </row>
    <row r="276" spans="1:7">
      <c r="A276" s="42"/>
      <c r="B276" s="14" t="s">
        <v>15</v>
      </c>
      <c r="C276" s="18"/>
      <c r="D276" s="16"/>
      <c r="E276" s="16"/>
      <c r="F276" s="44"/>
      <c r="G276" s="53"/>
    </row>
    <row r="277" spans="1:7">
      <c r="A277" s="42">
        <v>1</v>
      </c>
      <c r="B277" s="21" t="s">
        <v>54</v>
      </c>
      <c r="C277" s="42" t="s">
        <v>6</v>
      </c>
      <c r="D277" s="20">
        <v>10</v>
      </c>
      <c r="E277" s="20"/>
      <c r="F277" s="44"/>
      <c r="G277" s="53"/>
    </row>
    <row r="278" spans="1:7">
      <c r="A278" s="42">
        <v>2</v>
      </c>
      <c r="B278" s="21" t="s">
        <v>55</v>
      </c>
      <c r="C278" s="42" t="s">
        <v>6</v>
      </c>
      <c r="D278" s="36">
        <v>9.1999999999999993</v>
      </c>
      <c r="E278" s="36"/>
      <c r="F278" s="44"/>
      <c r="G278" s="53"/>
    </row>
    <row r="279" spans="1:7">
      <c r="A279" s="42">
        <v>3</v>
      </c>
      <c r="B279" s="21" t="s">
        <v>56</v>
      </c>
      <c r="C279" s="42" t="s">
        <v>11</v>
      </c>
      <c r="D279" s="29">
        <v>0.01</v>
      </c>
      <c r="E279" s="29"/>
      <c r="F279" s="44"/>
      <c r="G279" s="53"/>
    </row>
    <row r="280" spans="1:7" ht="17.25">
      <c r="A280" s="42">
        <v>4</v>
      </c>
      <c r="B280" s="21" t="s">
        <v>57</v>
      </c>
      <c r="C280" s="40" t="s">
        <v>10</v>
      </c>
      <c r="D280" s="36">
        <v>0.72</v>
      </c>
      <c r="E280" s="36"/>
      <c r="F280" s="44"/>
      <c r="G280" s="53"/>
    </row>
    <row r="281" spans="1:7">
      <c r="A281" s="3"/>
      <c r="B281" s="12" t="s">
        <v>13</v>
      </c>
      <c r="C281" s="1"/>
      <c r="D281" s="2"/>
      <c r="E281" s="2"/>
      <c r="F281" s="28"/>
      <c r="G281" s="51">
        <v>3.8300000000000001E-2</v>
      </c>
    </row>
    <row r="282" spans="1:7" ht="18">
      <c r="A282" s="8"/>
      <c r="B282" s="43" t="s">
        <v>59</v>
      </c>
      <c r="C282" s="8"/>
      <c r="D282" s="9"/>
      <c r="E282" s="9"/>
      <c r="F282" s="8"/>
      <c r="G282" s="52"/>
    </row>
    <row r="283" spans="1:7">
      <c r="A283" s="42"/>
      <c r="B283" s="14" t="s">
        <v>28</v>
      </c>
      <c r="C283" s="42"/>
      <c r="D283" s="27"/>
      <c r="E283" s="27"/>
      <c r="F283" s="44"/>
      <c r="G283" s="53"/>
    </row>
    <row r="284" spans="1:7" ht="30">
      <c r="A284" s="42">
        <v>1</v>
      </c>
      <c r="B284" s="21" t="s">
        <v>38</v>
      </c>
      <c r="C284" s="24" t="s">
        <v>5</v>
      </c>
      <c r="D284" s="41">
        <v>0.5</v>
      </c>
      <c r="E284" s="41"/>
      <c r="F284" s="44"/>
      <c r="G284" s="53"/>
    </row>
    <row r="285" spans="1:7">
      <c r="A285" s="42">
        <v>2</v>
      </c>
      <c r="B285" s="21" t="s">
        <v>39</v>
      </c>
      <c r="C285" s="24" t="s">
        <v>5</v>
      </c>
      <c r="D285" s="41">
        <v>0.5</v>
      </c>
      <c r="E285" s="41"/>
      <c r="F285" s="44"/>
      <c r="G285" s="53"/>
    </row>
    <row r="286" spans="1:7">
      <c r="A286" s="42">
        <v>3</v>
      </c>
      <c r="B286" s="21" t="s">
        <v>60</v>
      </c>
      <c r="C286" s="24" t="s">
        <v>5</v>
      </c>
      <c r="D286" s="41">
        <v>0.5</v>
      </c>
      <c r="E286" s="41"/>
      <c r="F286" s="44"/>
      <c r="G286" s="53"/>
    </row>
    <row r="287" spans="1:7" ht="30">
      <c r="A287" s="42">
        <v>4</v>
      </c>
      <c r="B287" s="21" t="s">
        <v>40</v>
      </c>
      <c r="C287" s="22" t="s">
        <v>5</v>
      </c>
      <c r="D287" s="16">
        <v>14</v>
      </c>
      <c r="E287" s="16"/>
      <c r="F287" s="44"/>
      <c r="G287" s="53"/>
    </row>
    <row r="288" spans="1:7">
      <c r="A288" s="42">
        <v>5</v>
      </c>
      <c r="B288" s="21" t="s">
        <v>41</v>
      </c>
      <c r="C288" s="22" t="s">
        <v>5</v>
      </c>
      <c r="D288" s="16">
        <v>14</v>
      </c>
      <c r="E288" s="16"/>
      <c r="F288" s="44"/>
      <c r="G288" s="53"/>
    </row>
    <row r="289" spans="1:7">
      <c r="A289" s="42">
        <v>6</v>
      </c>
      <c r="B289" s="21" t="s">
        <v>61</v>
      </c>
      <c r="C289" s="22" t="s">
        <v>5</v>
      </c>
      <c r="D289" s="16">
        <v>14</v>
      </c>
      <c r="E289" s="16"/>
      <c r="F289" s="44"/>
      <c r="G289" s="53"/>
    </row>
    <row r="290" spans="1:7" ht="17.25">
      <c r="A290" s="42">
        <v>7</v>
      </c>
      <c r="B290" s="21" t="s">
        <v>30</v>
      </c>
      <c r="C290" s="18" t="s">
        <v>31</v>
      </c>
      <c r="D290" s="17">
        <v>7.4999999999999997E-2</v>
      </c>
      <c r="E290" s="17"/>
      <c r="F290" s="44"/>
      <c r="G290" s="53"/>
    </row>
    <row r="291" spans="1:7" ht="30">
      <c r="A291" s="42">
        <v>8</v>
      </c>
      <c r="B291" s="21" t="s">
        <v>124</v>
      </c>
      <c r="C291" s="42" t="s">
        <v>6</v>
      </c>
      <c r="D291" s="36">
        <v>3.5</v>
      </c>
      <c r="E291" s="36"/>
      <c r="F291" s="44"/>
      <c r="G291" s="53"/>
    </row>
    <row r="292" spans="1:7" ht="30">
      <c r="A292" s="42">
        <v>9</v>
      </c>
      <c r="B292" s="21" t="s">
        <v>125</v>
      </c>
      <c r="C292" s="18" t="s">
        <v>31</v>
      </c>
      <c r="D292" s="17">
        <v>0.13300000000000001</v>
      </c>
      <c r="E292" s="17"/>
      <c r="F292" s="44"/>
      <c r="G292" s="53"/>
    </row>
    <row r="293" spans="1:7" ht="17.25">
      <c r="A293" s="42">
        <v>10</v>
      </c>
      <c r="B293" s="21" t="s">
        <v>44</v>
      </c>
      <c r="C293" s="18" t="s">
        <v>31</v>
      </c>
      <c r="D293" s="27">
        <v>0.11</v>
      </c>
      <c r="E293" s="27"/>
      <c r="F293" s="44"/>
      <c r="G293" s="53"/>
    </row>
    <row r="294" spans="1:7" ht="17.25">
      <c r="A294" s="42">
        <v>11</v>
      </c>
      <c r="B294" s="25" t="s">
        <v>33</v>
      </c>
      <c r="C294" s="42" t="s">
        <v>34</v>
      </c>
      <c r="D294" s="27">
        <v>0.11</v>
      </c>
      <c r="E294" s="27"/>
      <c r="F294" s="44"/>
      <c r="G294" s="53"/>
    </row>
    <row r="295" spans="1:7" ht="17.25">
      <c r="A295" s="42">
        <v>12</v>
      </c>
      <c r="B295" s="21" t="s">
        <v>105</v>
      </c>
      <c r="C295" s="24" t="s">
        <v>18</v>
      </c>
      <c r="D295" s="23">
        <f>9.8/1000</f>
        <v>9.8000000000000014E-3</v>
      </c>
      <c r="E295" s="23"/>
      <c r="F295" s="44"/>
      <c r="G295" s="53"/>
    </row>
    <row r="296" spans="1:7">
      <c r="A296" s="42">
        <v>13</v>
      </c>
      <c r="B296" s="21" t="s">
        <v>106</v>
      </c>
      <c r="C296" s="22" t="s">
        <v>5</v>
      </c>
      <c r="D296" s="41">
        <f>9.8*1.8</f>
        <v>17.64</v>
      </c>
      <c r="E296" s="41"/>
      <c r="F296" s="44"/>
      <c r="G296" s="53"/>
    </row>
    <row r="297" spans="1:7">
      <c r="A297" s="42"/>
      <c r="B297" s="14" t="s">
        <v>35</v>
      </c>
      <c r="C297" s="19"/>
      <c r="D297" s="15"/>
      <c r="E297" s="15"/>
      <c r="F297" s="44"/>
      <c r="G297" s="53"/>
    </row>
    <row r="298" spans="1:7" ht="12.75" customHeight="1">
      <c r="A298" s="84">
        <v>1</v>
      </c>
      <c r="B298" s="91" t="s">
        <v>107</v>
      </c>
      <c r="C298" s="88" t="s">
        <v>8</v>
      </c>
      <c r="D298" s="66">
        <v>1.37</v>
      </c>
      <c r="E298" s="66"/>
      <c r="F298" s="56"/>
      <c r="G298" s="57"/>
    </row>
    <row r="299" spans="1:7" ht="12.75" customHeight="1">
      <c r="A299" s="90"/>
      <c r="B299" s="92"/>
      <c r="C299" s="94"/>
      <c r="D299" s="68"/>
      <c r="E299" s="68"/>
      <c r="F299" s="56"/>
      <c r="G299" s="57"/>
    </row>
    <row r="300" spans="1:7" ht="12.75" customHeight="1">
      <c r="A300" s="85"/>
      <c r="B300" s="93"/>
      <c r="C300" s="89"/>
      <c r="D300" s="67"/>
      <c r="E300" s="67"/>
      <c r="F300" s="56"/>
      <c r="G300" s="57"/>
    </row>
    <row r="301" spans="1:7" ht="12.75" customHeight="1">
      <c r="A301" s="84">
        <v>2</v>
      </c>
      <c r="B301" s="91" t="s">
        <v>108</v>
      </c>
      <c r="C301" s="88" t="s">
        <v>8</v>
      </c>
      <c r="D301" s="66">
        <v>4.7300000000000004</v>
      </c>
      <c r="E301" s="66"/>
      <c r="F301" s="62"/>
      <c r="G301" s="69"/>
    </row>
    <row r="302" spans="1:7" ht="12.75" customHeight="1">
      <c r="A302" s="85"/>
      <c r="B302" s="93"/>
      <c r="C302" s="89"/>
      <c r="D302" s="67"/>
      <c r="E302" s="67"/>
      <c r="F302" s="63"/>
      <c r="G302" s="70"/>
    </row>
    <row r="303" spans="1:7" ht="12.75" customHeight="1">
      <c r="A303" s="84">
        <v>3</v>
      </c>
      <c r="B303" s="91" t="s">
        <v>36</v>
      </c>
      <c r="C303" s="88" t="s">
        <v>6</v>
      </c>
      <c r="D303" s="71">
        <v>21</v>
      </c>
      <c r="E303" s="71"/>
      <c r="F303" s="56"/>
      <c r="G303" s="57"/>
    </row>
    <row r="304" spans="1:7" ht="12.75" customHeight="1">
      <c r="A304" s="90"/>
      <c r="B304" s="92"/>
      <c r="C304" s="94"/>
      <c r="D304" s="72"/>
      <c r="E304" s="72"/>
      <c r="F304" s="56"/>
      <c r="G304" s="57"/>
    </row>
    <row r="305" spans="1:7" ht="12.75" customHeight="1">
      <c r="A305" s="85"/>
      <c r="B305" s="93"/>
      <c r="C305" s="89"/>
      <c r="D305" s="73"/>
      <c r="E305" s="73"/>
      <c r="F305" s="56"/>
      <c r="G305" s="57"/>
    </row>
    <row r="306" spans="1:7" ht="32.25">
      <c r="A306" s="39">
        <v>4</v>
      </c>
      <c r="B306" s="31" t="s">
        <v>126</v>
      </c>
      <c r="C306" s="38" t="s">
        <v>5</v>
      </c>
      <c r="D306" s="35">
        <v>2E-3</v>
      </c>
      <c r="E306" s="35"/>
      <c r="F306" s="44"/>
      <c r="G306" s="53"/>
    </row>
    <row r="307" spans="1:7">
      <c r="A307" s="3"/>
      <c r="B307" s="12" t="s">
        <v>13</v>
      </c>
      <c r="C307" s="1"/>
      <c r="D307" s="2"/>
      <c r="E307" s="2"/>
      <c r="F307" s="28"/>
      <c r="G307" s="51">
        <v>7.3899999999999993E-2</v>
      </c>
    </row>
    <row r="308" spans="1:7" ht="18">
      <c r="A308" s="8"/>
      <c r="B308" s="43" t="s">
        <v>127</v>
      </c>
      <c r="C308" s="8"/>
      <c r="D308" s="9"/>
      <c r="E308" s="9"/>
      <c r="F308" s="8"/>
      <c r="G308" s="52"/>
    </row>
    <row r="309" spans="1:7">
      <c r="A309" s="42"/>
      <c r="B309" s="14" t="s">
        <v>14</v>
      </c>
      <c r="C309" s="42"/>
      <c r="D309" s="27"/>
      <c r="E309" s="27"/>
      <c r="F309" s="44"/>
      <c r="G309" s="53"/>
    </row>
    <row r="310" spans="1:7" ht="17.25">
      <c r="A310" s="42">
        <v>1</v>
      </c>
      <c r="B310" s="21" t="s">
        <v>128</v>
      </c>
      <c r="C310" s="40" t="s">
        <v>8</v>
      </c>
      <c r="D310" s="41">
        <v>0.3</v>
      </c>
      <c r="E310" s="41"/>
      <c r="F310" s="44"/>
      <c r="G310" s="53"/>
    </row>
    <row r="311" spans="1:7">
      <c r="A311" s="42">
        <v>2</v>
      </c>
      <c r="B311" s="21" t="s">
        <v>32</v>
      </c>
      <c r="C311" s="22" t="s">
        <v>5</v>
      </c>
      <c r="D311" s="41">
        <f>0.3*1.8</f>
        <v>0.54</v>
      </c>
      <c r="E311" s="41"/>
      <c r="F311" s="44"/>
      <c r="G311" s="53"/>
    </row>
    <row r="312" spans="1:7">
      <c r="A312" s="42">
        <v>3</v>
      </c>
      <c r="B312" s="21" t="s">
        <v>76</v>
      </c>
      <c r="C312" s="22" t="s">
        <v>5</v>
      </c>
      <c r="D312" s="41">
        <f>0.3*1.8</f>
        <v>0.54</v>
      </c>
      <c r="E312" s="41"/>
      <c r="F312" s="44"/>
      <c r="G312" s="53"/>
    </row>
    <row r="313" spans="1:7" ht="30">
      <c r="A313" s="42">
        <v>4</v>
      </c>
      <c r="B313" s="21" t="s">
        <v>74</v>
      </c>
      <c r="C313" s="22" t="s">
        <v>18</v>
      </c>
      <c r="D313" s="23">
        <f>7/1000</f>
        <v>7.0000000000000001E-3</v>
      </c>
      <c r="E313" s="23"/>
      <c r="F313" s="44"/>
      <c r="G313" s="53"/>
    </row>
    <row r="314" spans="1:7" ht="17.25">
      <c r="A314" s="42">
        <v>5</v>
      </c>
      <c r="B314" s="21" t="s">
        <v>75</v>
      </c>
      <c r="C314" s="18" t="s">
        <v>31</v>
      </c>
      <c r="D314" s="17">
        <f>0.5/100</f>
        <v>5.0000000000000001E-3</v>
      </c>
      <c r="E314" s="17"/>
      <c r="F314" s="44"/>
      <c r="G314" s="53"/>
    </row>
    <row r="315" spans="1:7" ht="17.25">
      <c r="A315" s="42">
        <v>6</v>
      </c>
      <c r="B315" s="21" t="s">
        <v>17</v>
      </c>
      <c r="C315" s="22" t="s">
        <v>18</v>
      </c>
      <c r="D315" s="23">
        <f>2.2/1000</f>
        <v>2.2000000000000001E-3</v>
      </c>
      <c r="E315" s="23"/>
      <c r="F315" s="44"/>
      <c r="G315" s="53"/>
    </row>
    <row r="316" spans="1:7" ht="17.25">
      <c r="A316" s="42">
        <v>7</v>
      </c>
      <c r="B316" s="21" t="s">
        <v>105</v>
      </c>
      <c r="C316" s="24" t="s">
        <v>18</v>
      </c>
      <c r="D316" s="23">
        <f>5.3/1000</f>
        <v>5.3E-3</v>
      </c>
      <c r="E316" s="23"/>
      <c r="F316" s="44"/>
      <c r="G316" s="53"/>
    </row>
    <row r="317" spans="1:7">
      <c r="A317" s="42">
        <v>8</v>
      </c>
      <c r="B317" s="21" t="s">
        <v>106</v>
      </c>
      <c r="C317" s="22" t="s">
        <v>5</v>
      </c>
      <c r="D317" s="41">
        <f>5.3*1.8</f>
        <v>9.5399999999999991</v>
      </c>
      <c r="E317" s="41"/>
      <c r="F317" s="44"/>
      <c r="G317" s="53"/>
    </row>
    <row r="318" spans="1:7">
      <c r="A318" s="42"/>
      <c r="B318" s="14" t="s">
        <v>16</v>
      </c>
      <c r="C318" s="19"/>
      <c r="D318" s="15"/>
      <c r="E318" s="15"/>
      <c r="F318" s="44"/>
      <c r="G318" s="53"/>
    </row>
    <row r="319" spans="1:7" ht="12.75" customHeight="1">
      <c r="A319" s="81">
        <v>1</v>
      </c>
      <c r="B319" s="82" t="s">
        <v>77</v>
      </c>
      <c r="C319" s="83" t="s">
        <v>8</v>
      </c>
      <c r="D319" s="55">
        <v>1.31</v>
      </c>
      <c r="E319" s="55"/>
      <c r="F319" s="56"/>
      <c r="G319" s="57"/>
    </row>
    <row r="320" spans="1:7" ht="12.75" customHeight="1">
      <c r="A320" s="81"/>
      <c r="B320" s="82"/>
      <c r="C320" s="83"/>
      <c r="D320" s="55"/>
      <c r="E320" s="55"/>
      <c r="F320" s="56"/>
      <c r="G320" s="57"/>
    </row>
    <row r="321" spans="1:7" ht="12.75" customHeight="1">
      <c r="A321" s="81"/>
      <c r="B321" s="82"/>
      <c r="C321" s="83"/>
      <c r="D321" s="55"/>
      <c r="E321" s="55"/>
      <c r="F321" s="56"/>
      <c r="G321" s="57"/>
    </row>
    <row r="322" spans="1:7" ht="12.75" customHeight="1">
      <c r="A322" s="81">
        <v>2</v>
      </c>
      <c r="B322" s="82" t="s">
        <v>78</v>
      </c>
      <c r="C322" s="83" t="s">
        <v>8</v>
      </c>
      <c r="D322" s="55">
        <v>1.84</v>
      </c>
      <c r="E322" s="55"/>
      <c r="F322" s="56"/>
      <c r="G322" s="57"/>
    </row>
    <row r="323" spans="1:7" ht="12.75" customHeight="1">
      <c r="A323" s="81"/>
      <c r="B323" s="82"/>
      <c r="C323" s="83"/>
      <c r="D323" s="55"/>
      <c r="E323" s="55"/>
      <c r="F323" s="56"/>
      <c r="G323" s="57"/>
    </row>
    <row r="324" spans="1:7" ht="12.75" customHeight="1">
      <c r="A324" s="81"/>
      <c r="B324" s="82"/>
      <c r="C324" s="83"/>
      <c r="D324" s="55"/>
      <c r="E324" s="55"/>
      <c r="F324" s="56"/>
      <c r="G324" s="57"/>
    </row>
    <row r="325" spans="1:7">
      <c r="A325" s="42"/>
      <c r="B325" s="14" t="s">
        <v>15</v>
      </c>
      <c r="C325" s="18"/>
      <c r="D325" s="16"/>
      <c r="E325" s="16"/>
      <c r="F325" s="44"/>
      <c r="G325" s="53"/>
    </row>
    <row r="326" spans="1:7" ht="30">
      <c r="A326" s="42">
        <v>1</v>
      </c>
      <c r="B326" s="26" t="s">
        <v>129</v>
      </c>
      <c r="C326" s="40" t="s">
        <v>10</v>
      </c>
      <c r="D326" s="20">
        <v>1</v>
      </c>
      <c r="E326" s="20"/>
      <c r="F326" s="44"/>
      <c r="G326" s="53"/>
    </row>
    <row r="327" spans="1:7" ht="30">
      <c r="A327" s="42">
        <v>2</v>
      </c>
      <c r="B327" s="26" t="s">
        <v>130</v>
      </c>
      <c r="C327" s="40" t="s">
        <v>10</v>
      </c>
      <c r="D327" s="20">
        <v>1</v>
      </c>
      <c r="E327" s="20"/>
      <c r="F327" s="44"/>
      <c r="G327" s="53"/>
    </row>
    <row r="328" spans="1:7" ht="12.75" customHeight="1">
      <c r="A328" s="84">
        <v>3</v>
      </c>
      <c r="B328" s="86" t="s">
        <v>131</v>
      </c>
      <c r="C328" s="84" t="s">
        <v>5</v>
      </c>
      <c r="D328" s="60">
        <f>0.077*2</f>
        <v>0.154</v>
      </c>
      <c r="E328" s="60"/>
      <c r="F328" s="62"/>
      <c r="G328" s="64"/>
    </row>
    <row r="329" spans="1:7" ht="12.75" customHeight="1">
      <c r="A329" s="85"/>
      <c r="B329" s="87"/>
      <c r="C329" s="85"/>
      <c r="D329" s="61"/>
      <c r="E329" s="61"/>
      <c r="F329" s="63"/>
      <c r="G329" s="65"/>
    </row>
    <row r="330" spans="1:7" ht="12.75" customHeight="1">
      <c r="A330" s="84">
        <v>4</v>
      </c>
      <c r="B330" s="86" t="s">
        <v>25</v>
      </c>
      <c r="C330" s="88" t="s">
        <v>43</v>
      </c>
      <c r="D330" s="66">
        <v>0.04</v>
      </c>
      <c r="E330" s="66"/>
      <c r="F330" s="62"/>
      <c r="G330" s="64"/>
    </row>
    <row r="331" spans="1:7" ht="12.75" customHeight="1">
      <c r="A331" s="85"/>
      <c r="B331" s="87"/>
      <c r="C331" s="89"/>
      <c r="D331" s="67"/>
      <c r="E331" s="67"/>
      <c r="F331" s="63"/>
      <c r="G331" s="65"/>
    </row>
    <row r="332" spans="1:7">
      <c r="A332" s="3"/>
      <c r="B332" s="12" t="s">
        <v>13</v>
      </c>
      <c r="C332" s="1"/>
      <c r="D332" s="2"/>
      <c r="E332" s="2"/>
      <c r="F332" s="28"/>
      <c r="G332" s="51">
        <v>2.4E-2</v>
      </c>
    </row>
    <row r="333" spans="1:7" ht="18">
      <c r="A333" s="8"/>
      <c r="B333" s="43" t="s">
        <v>132</v>
      </c>
      <c r="C333" s="8"/>
      <c r="D333" s="9"/>
      <c r="E333" s="9"/>
      <c r="F333" s="8"/>
      <c r="G333" s="52"/>
    </row>
    <row r="334" spans="1:7">
      <c r="A334" s="42"/>
      <c r="B334" s="14" t="s">
        <v>14</v>
      </c>
      <c r="C334" s="42"/>
      <c r="D334" s="27"/>
      <c r="E334" s="27"/>
      <c r="F334" s="44"/>
      <c r="G334" s="53"/>
    </row>
    <row r="335" spans="1:7" ht="30">
      <c r="A335" s="42">
        <v>1</v>
      </c>
      <c r="B335" s="21" t="s">
        <v>74</v>
      </c>
      <c r="C335" s="22" t="s">
        <v>18</v>
      </c>
      <c r="D335" s="23">
        <f>9.6/1000</f>
        <v>9.5999999999999992E-3</v>
      </c>
      <c r="E335" s="23"/>
      <c r="F335" s="44"/>
      <c r="G335" s="53"/>
    </row>
    <row r="336" spans="1:7" ht="17.25">
      <c r="A336" s="42">
        <v>2</v>
      </c>
      <c r="B336" s="21" t="s">
        <v>75</v>
      </c>
      <c r="C336" s="18" t="s">
        <v>31</v>
      </c>
      <c r="D336" s="17">
        <f>0.5/100</f>
        <v>5.0000000000000001E-3</v>
      </c>
      <c r="E336" s="17"/>
      <c r="F336" s="44"/>
      <c r="G336" s="53"/>
    </row>
    <row r="337" spans="1:7" ht="30">
      <c r="A337" s="42">
        <v>3</v>
      </c>
      <c r="B337" s="21" t="s">
        <v>84</v>
      </c>
      <c r="C337" s="18" t="s">
        <v>31</v>
      </c>
      <c r="D337" s="17">
        <f>0.5/100</f>
        <v>5.0000000000000001E-3</v>
      </c>
      <c r="E337" s="17"/>
      <c r="F337" s="44"/>
      <c r="G337" s="53"/>
    </row>
    <row r="338" spans="1:7" ht="17.25">
      <c r="A338" s="42">
        <v>4</v>
      </c>
      <c r="B338" s="21" t="s">
        <v>85</v>
      </c>
      <c r="C338" s="18" t="s">
        <v>31</v>
      </c>
      <c r="D338" s="17">
        <f>2.5/100</f>
        <v>2.5000000000000001E-2</v>
      </c>
      <c r="E338" s="17"/>
      <c r="F338" s="44"/>
      <c r="G338" s="53"/>
    </row>
    <row r="339" spans="1:7" ht="17.25">
      <c r="A339" s="42">
        <v>5</v>
      </c>
      <c r="B339" s="21" t="s">
        <v>17</v>
      </c>
      <c r="C339" s="22" t="s">
        <v>18</v>
      </c>
      <c r="D339" s="23">
        <f>4.4/1000</f>
        <v>4.4000000000000003E-3</v>
      </c>
      <c r="E339" s="23"/>
      <c r="F339" s="44"/>
      <c r="G339" s="53"/>
    </row>
    <row r="340" spans="1:7" ht="17.25">
      <c r="A340" s="42">
        <v>6</v>
      </c>
      <c r="B340" s="21" t="s">
        <v>105</v>
      </c>
      <c r="C340" s="24" t="s">
        <v>18</v>
      </c>
      <c r="D340" s="23">
        <f>2.7/1000</f>
        <v>2.7000000000000001E-3</v>
      </c>
      <c r="E340" s="23"/>
      <c r="F340" s="44"/>
      <c r="G340" s="53"/>
    </row>
    <row r="341" spans="1:7">
      <c r="A341" s="42">
        <v>7</v>
      </c>
      <c r="B341" s="21" t="s">
        <v>106</v>
      </c>
      <c r="C341" s="22" t="s">
        <v>5</v>
      </c>
      <c r="D341" s="41">
        <f>2.7*1.8</f>
        <v>4.8600000000000003</v>
      </c>
      <c r="E341" s="41"/>
      <c r="F341" s="44"/>
      <c r="G341" s="53"/>
    </row>
    <row r="342" spans="1:7">
      <c r="A342" s="42"/>
      <c r="B342" s="14" t="s">
        <v>16</v>
      </c>
      <c r="C342" s="19"/>
      <c r="D342" s="15"/>
      <c r="E342" s="15"/>
      <c r="F342" s="44"/>
      <c r="G342" s="53"/>
    </row>
    <row r="343" spans="1:7" ht="12.75" customHeight="1">
      <c r="A343" s="81">
        <v>1</v>
      </c>
      <c r="B343" s="82" t="s">
        <v>122</v>
      </c>
      <c r="C343" s="83" t="s">
        <v>8</v>
      </c>
      <c r="D343" s="55">
        <v>1.54</v>
      </c>
      <c r="E343" s="55"/>
      <c r="F343" s="56"/>
      <c r="G343" s="57"/>
    </row>
    <row r="344" spans="1:7" ht="12.75" customHeight="1">
      <c r="A344" s="81"/>
      <c r="B344" s="82"/>
      <c r="C344" s="83"/>
      <c r="D344" s="55"/>
      <c r="E344" s="55"/>
      <c r="F344" s="56"/>
      <c r="G344" s="57"/>
    </row>
    <row r="345" spans="1:7" ht="12.75" customHeight="1">
      <c r="A345" s="81"/>
      <c r="B345" s="82"/>
      <c r="C345" s="83"/>
      <c r="D345" s="55"/>
      <c r="E345" s="55"/>
      <c r="F345" s="56"/>
      <c r="G345" s="57"/>
    </row>
    <row r="346" spans="1:7" ht="12.75" customHeight="1">
      <c r="A346" s="81">
        <v>2</v>
      </c>
      <c r="B346" s="82" t="s">
        <v>123</v>
      </c>
      <c r="C346" s="83" t="s">
        <v>8</v>
      </c>
      <c r="D346" s="55">
        <v>1.5</v>
      </c>
      <c r="E346" s="55"/>
      <c r="F346" s="56"/>
      <c r="G346" s="57"/>
    </row>
    <row r="347" spans="1:7" ht="12.75" customHeight="1">
      <c r="A347" s="81"/>
      <c r="B347" s="82"/>
      <c r="C347" s="83"/>
      <c r="D347" s="55"/>
      <c r="E347" s="55"/>
      <c r="F347" s="56"/>
      <c r="G347" s="57"/>
    </row>
    <row r="348" spans="1:7" ht="12.75" customHeight="1">
      <c r="A348" s="81"/>
      <c r="B348" s="82"/>
      <c r="C348" s="83"/>
      <c r="D348" s="55"/>
      <c r="E348" s="55"/>
      <c r="F348" s="56"/>
      <c r="G348" s="57"/>
    </row>
    <row r="349" spans="1:7">
      <c r="A349" s="42"/>
      <c r="B349" s="14" t="s">
        <v>15</v>
      </c>
      <c r="C349" s="18"/>
      <c r="D349" s="16"/>
      <c r="E349" s="16"/>
      <c r="F349" s="44"/>
      <c r="G349" s="53"/>
    </row>
    <row r="350" spans="1:7">
      <c r="A350" s="42">
        <v>1</v>
      </c>
      <c r="B350" s="21" t="s">
        <v>54</v>
      </c>
      <c r="C350" s="42" t="s">
        <v>6</v>
      </c>
      <c r="D350" s="20">
        <v>7</v>
      </c>
      <c r="E350" s="20"/>
      <c r="F350" s="44"/>
      <c r="G350" s="53"/>
    </row>
    <row r="351" spans="1:7">
      <c r="A351" s="42">
        <v>2</v>
      </c>
      <c r="B351" s="21" t="s">
        <v>55</v>
      </c>
      <c r="C351" s="42" t="s">
        <v>6</v>
      </c>
      <c r="D351" s="36">
        <v>6.4</v>
      </c>
      <c r="E351" s="36"/>
      <c r="F351" s="44"/>
      <c r="G351" s="53"/>
    </row>
    <row r="352" spans="1:7">
      <c r="A352" s="42">
        <v>3</v>
      </c>
      <c r="B352" s="21" t="s">
        <v>56</v>
      </c>
      <c r="C352" s="42" t="s">
        <v>11</v>
      </c>
      <c r="D352" s="29">
        <v>7.0000000000000001E-3</v>
      </c>
      <c r="E352" s="29"/>
      <c r="F352" s="44"/>
      <c r="G352" s="53"/>
    </row>
    <row r="353" spans="1:7" ht="17.25">
      <c r="A353" s="42">
        <v>4</v>
      </c>
      <c r="B353" s="21" t="s">
        <v>57</v>
      </c>
      <c r="C353" s="40" t="s">
        <v>10</v>
      </c>
      <c r="D353" s="36">
        <v>0.72</v>
      </c>
      <c r="E353" s="36"/>
      <c r="F353" s="44"/>
      <c r="G353" s="53"/>
    </row>
    <row r="354" spans="1:7">
      <c r="A354" s="3"/>
      <c r="B354" s="12" t="s">
        <v>13</v>
      </c>
      <c r="C354" s="1"/>
      <c r="D354" s="2"/>
      <c r="E354" s="2"/>
      <c r="F354" s="28"/>
      <c r="G354" s="51">
        <v>3.3700000000000001E-2</v>
      </c>
    </row>
    <row r="355" spans="1:7" ht="18">
      <c r="A355" s="8"/>
      <c r="B355" s="43" t="s">
        <v>133</v>
      </c>
      <c r="C355" s="8"/>
      <c r="D355" s="9"/>
      <c r="E355" s="9"/>
      <c r="F355" s="8"/>
      <c r="G355" s="52"/>
    </row>
    <row r="356" spans="1:7">
      <c r="A356" s="42"/>
      <c r="B356" s="14" t="s">
        <v>14</v>
      </c>
      <c r="C356" s="42"/>
      <c r="D356" s="27"/>
      <c r="E356" s="27"/>
      <c r="F356" s="44"/>
      <c r="G356" s="53"/>
    </row>
    <row r="357" spans="1:7" ht="17.25">
      <c r="A357" s="42">
        <v>1</v>
      </c>
      <c r="B357" s="21" t="s">
        <v>87</v>
      </c>
      <c r="C357" s="22" t="s">
        <v>18</v>
      </c>
      <c r="D357" s="23">
        <f>2.5/1000</f>
        <v>2.5000000000000001E-3</v>
      </c>
      <c r="E357" s="23"/>
      <c r="F357" s="44"/>
      <c r="G357" s="53"/>
    </row>
    <row r="358" spans="1:7" ht="17.25">
      <c r="A358" s="42">
        <v>2</v>
      </c>
      <c r="B358" s="21" t="s">
        <v>88</v>
      </c>
      <c r="C358" s="18" t="s">
        <v>31</v>
      </c>
      <c r="D358" s="17">
        <f>0.5/100</f>
        <v>5.0000000000000001E-3</v>
      </c>
      <c r="E358" s="17"/>
      <c r="F358" s="44"/>
      <c r="G358" s="53"/>
    </row>
    <row r="359" spans="1:7" ht="17.25">
      <c r="A359" s="42">
        <v>3</v>
      </c>
      <c r="B359" s="21" t="s">
        <v>17</v>
      </c>
      <c r="C359" s="22" t="s">
        <v>18</v>
      </c>
      <c r="D359" s="17">
        <f>1/1000</f>
        <v>1E-3</v>
      </c>
      <c r="E359" s="17"/>
      <c r="F359" s="44"/>
      <c r="G359" s="53"/>
    </row>
    <row r="360" spans="1:7" ht="17.25">
      <c r="A360" s="42">
        <v>4</v>
      </c>
      <c r="B360" s="21" t="s">
        <v>105</v>
      </c>
      <c r="C360" s="24" t="s">
        <v>18</v>
      </c>
      <c r="D360" s="17">
        <f>2/1000</f>
        <v>2E-3</v>
      </c>
      <c r="E360" s="17"/>
      <c r="F360" s="44"/>
      <c r="G360" s="53"/>
    </row>
    <row r="361" spans="1:7">
      <c r="A361" s="42">
        <v>5</v>
      </c>
      <c r="B361" s="21" t="s">
        <v>106</v>
      </c>
      <c r="C361" s="22" t="s">
        <v>5</v>
      </c>
      <c r="D361" s="41">
        <f>2*1.8</f>
        <v>3.6</v>
      </c>
      <c r="E361" s="41"/>
      <c r="F361" s="44"/>
      <c r="G361" s="53"/>
    </row>
    <row r="362" spans="1:7">
      <c r="A362" s="42"/>
      <c r="B362" s="14" t="s">
        <v>16</v>
      </c>
      <c r="C362" s="19"/>
      <c r="D362" s="15"/>
      <c r="E362" s="15"/>
      <c r="F362" s="44"/>
      <c r="G362" s="53"/>
    </row>
    <row r="363" spans="1:7" ht="12.75" customHeight="1">
      <c r="A363" s="81">
        <v>1</v>
      </c>
      <c r="B363" s="82" t="s">
        <v>49</v>
      </c>
      <c r="C363" s="83" t="s">
        <v>8</v>
      </c>
      <c r="D363" s="55">
        <v>0.91</v>
      </c>
      <c r="E363" s="55"/>
      <c r="F363" s="56"/>
      <c r="G363" s="57"/>
    </row>
    <row r="364" spans="1:7" ht="12.75" customHeight="1">
      <c r="A364" s="81"/>
      <c r="B364" s="82"/>
      <c r="C364" s="83"/>
      <c r="D364" s="55"/>
      <c r="E364" s="55"/>
      <c r="F364" s="56"/>
      <c r="G364" s="57"/>
    </row>
    <row r="365" spans="1:7" ht="12.75" customHeight="1">
      <c r="A365" s="81"/>
      <c r="B365" s="82"/>
      <c r="C365" s="83"/>
      <c r="D365" s="55"/>
      <c r="E365" s="55"/>
      <c r="F365" s="56"/>
      <c r="G365" s="57"/>
    </row>
    <row r="366" spans="1:7" ht="12.75" customHeight="1">
      <c r="A366" s="81">
        <v>2</v>
      </c>
      <c r="B366" s="82" t="s">
        <v>50</v>
      </c>
      <c r="C366" s="83" t="s">
        <v>8</v>
      </c>
      <c r="D366" s="55">
        <v>0.47</v>
      </c>
      <c r="E366" s="55"/>
      <c r="F366" s="56"/>
      <c r="G366" s="57"/>
    </row>
    <row r="367" spans="1:7" ht="12.75" customHeight="1">
      <c r="A367" s="81"/>
      <c r="B367" s="82"/>
      <c r="C367" s="83"/>
      <c r="D367" s="55"/>
      <c r="E367" s="55"/>
      <c r="F367" s="56"/>
      <c r="G367" s="57"/>
    </row>
    <row r="368" spans="1:7" ht="12.75" customHeight="1">
      <c r="A368" s="81"/>
      <c r="B368" s="82"/>
      <c r="C368" s="83"/>
      <c r="D368" s="55"/>
      <c r="E368" s="55"/>
      <c r="F368" s="56"/>
      <c r="G368" s="57"/>
    </row>
    <row r="369" spans="1:7">
      <c r="A369" s="3"/>
      <c r="B369" s="12" t="s">
        <v>13</v>
      </c>
      <c r="C369" s="1"/>
      <c r="D369" s="2"/>
      <c r="E369" s="2"/>
      <c r="F369" s="28"/>
      <c r="G369" s="51">
        <v>7.1000000000000004E-3</v>
      </c>
    </row>
    <row r="370" spans="1:7" ht="18">
      <c r="A370" s="8"/>
      <c r="B370" s="43" t="s">
        <v>134</v>
      </c>
      <c r="C370" s="8"/>
      <c r="D370" s="9"/>
      <c r="E370" s="9"/>
      <c r="F370" s="8"/>
      <c r="G370" s="52"/>
    </row>
    <row r="371" spans="1:7">
      <c r="A371" s="42"/>
      <c r="B371" s="14" t="s">
        <v>14</v>
      </c>
      <c r="C371" s="42"/>
      <c r="D371" s="27"/>
      <c r="E371" s="27"/>
      <c r="F371" s="44"/>
      <c r="G371" s="53"/>
    </row>
    <row r="372" spans="1:7" ht="17.25">
      <c r="A372" s="42">
        <v>1</v>
      </c>
      <c r="B372" s="21" t="s">
        <v>87</v>
      </c>
      <c r="C372" s="22" t="s">
        <v>18</v>
      </c>
      <c r="D372" s="23">
        <f>4.4/1000</f>
        <v>4.4000000000000003E-3</v>
      </c>
      <c r="E372" s="23"/>
      <c r="F372" s="44"/>
      <c r="G372" s="53"/>
    </row>
    <row r="373" spans="1:7" ht="17.25">
      <c r="A373" s="42">
        <v>2</v>
      </c>
      <c r="B373" s="21" t="s">
        <v>88</v>
      </c>
      <c r="C373" s="18" t="s">
        <v>31</v>
      </c>
      <c r="D373" s="17">
        <f>0.5/100</f>
        <v>5.0000000000000001E-3</v>
      </c>
      <c r="E373" s="17"/>
      <c r="F373" s="44"/>
      <c r="G373" s="53"/>
    </row>
    <row r="374" spans="1:7" ht="30">
      <c r="A374" s="42">
        <v>3</v>
      </c>
      <c r="B374" s="21" t="s">
        <v>135</v>
      </c>
      <c r="C374" s="40" t="s">
        <v>31</v>
      </c>
      <c r="D374" s="29">
        <f>0.2/100</f>
        <v>2E-3</v>
      </c>
      <c r="E374" s="29"/>
      <c r="F374" s="44"/>
      <c r="G374" s="53"/>
    </row>
    <row r="375" spans="1:7" ht="17.25">
      <c r="A375" s="42">
        <v>4</v>
      </c>
      <c r="B375" s="21" t="s">
        <v>17</v>
      </c>
      <c r="C375" s="22" t="s">
        <v>18</v>
      </c>
      <c r="D375" s="23">
        <f>2.4/1000</f>
        <v>2.3999999999999998E-3</v>
      </c>
      <c r="E375" s="23"/>
      <c r="F375" s="44"/>
      <c r="G375" s="53"/>
    </row>
    <row r="376" spans="1:7" ht="17.25">
      <c r="A376" s="42">
        <v>5</v>
      </c>
      <c r="B376" s="21" t="s">
        <v>105</v>
      </c>
      <c r="C376" s="24" t="s">
        <v>18</v>
      </c>
      <c r="D376" s="23">
        <f>2.7/1000</f>
        <v>2.7000000000000001E-3</v>
      </c>
      <c r="E376" s="23"/>
      <c r="F376" s="44"/>
      <c r="G376" s="53"/>
    </row>
    <row r="377" spans="1:7">
      <c r="A377" s="42">
        <v>6</v>
      </c>
      <c r="B377" s="21" t="s">
        <v>106</v>
      </c>
      <c r="C377" s="22" t="s">
        <v>5</v>
      </c>
      <c r="D377" s="41">
        <f>2.7*1.8</f>
        <v>4.8600000000000003</v>
      </c>
      <c r="E377" s="41"/>
      <c r="F377" s="44"/>
      <c r="G377" s="53"/>
    </row>
    <row r="378" spans="1:7">
      <c r="A378" s="42"/>
      <c r="B378" s="14" t="s">
        <v>16</v>
      </c>
      <c r="C378" s="19"/>
      <c r="D378" s="15"/>
      <c r="E378" s="15"/>
      <c r="F378" s="44"/>
      <c r="G378" s="53"/>
    </row>
    <row r="379" spans="1:7" ht="12.75" customHeight="1">
      <c r="A379" s="81">
        <v>1</v>
      </c>
      <c r="B379" s="82" t="s">
        <v>21</v>
      </c>
      <c r="C379" s="83" t="s">
        <v>8</v>
      </c>
      <c r="D379" s="55">
        <v>1.42</v>
      </c>
      <c r="E379" s="55"/>
      <c r="F379" s="56"/>
      <c r="G379" s="57"/>
    </row>
    <row r="380" spans="1:7" ht="12.75" customHeight="1">
      <c r="A380" s="81"/>
      <c r="B380" s="82"/>
      <c r="C380" s="83"/>
      <c r="D380" s="55"/>
      <c r="E380" s="55"/>
      <c r="F380" s="56"/>
      <c r="G380" s="57"/>
    </row>
    <row r="381" spans="1:7" ht="12.75" customHeight="1">
      <c r="A381" s="81"/>
      <c r="B381" s="82"/>
      <c r="C381" s="83"/>
      <c r="D381" s="55"/>
      <c r="E381" s="55"/>
      <c r="F381" s="56"/>
      <c r="G381" s="57"/>
    </row>
    <row r="382" spans="1:7" ht="12.75" customHeight="1">
      <c r="A382" s="81">
        <v>2</v>
      </c>
      <c r="B382" s="82" t="s">
        <v>22</v>
      </c>
      <c r="C382" s="83" t="s">
        <v>8</v>
      </c>
      <c r="D382" s="55">
        <v>1.18</v>
      </c>
      <c r="E382" s="55"/>
      <c r="F382" s="56"/>
      <c r="G382" s="57"/>
    </row>
    <row r="383" spans="1:7" ht="12.75" customHeight="1">
      <c r="A383" s="81"/>
      <c r="B383" s="82"/>
      <c r="C383" s="83"/>
      <c r="D383" s="55"/>
      <c r="E383" s="55"/>
      <c r="F383" s="56"/>
      <c r="G383" s="57"/>
    </row>
    <row r="384" spans="1:7" ht="12.75" customHeight="1">
      <c r="A384" s="81"/>
      <c r="B384" s="82"/>
      <c r="C384" s="83"/>
      <c r="D384" s="55"/>
      <c r="E384" s="55"/>
      <c r="F384" s="56"/>
      <c r="G384" s="57"/>
    </row>
    <row r="385" spans="1:7">
      <c r="A385" s="42"/>
      <c r="B385" s="14" t="s">
        <v>15</v>
      </c>
      <c r="C385" s="18"/>
      <c r="D385" s="16"/>
      <c r="E385" s="16"/>
      <c r="F385" s="44"/>
      <c r="G385" s="53"/>
    </row>
    <row r="386" spans="1:7" ht="30">
      <c r="A386" s="42">
        <v>1</v>
      </c>
      <c r="B386" s="26" t="s">
        <v>136</v>
      </c>
      <c r="C386" s="40" t="s">
        <v>6</v>
      </c>
      <c r="D386" s="36">
        <v>0.5</v>
      </c>
      <c r="E386" s="36"/>
      <c r="F386" s="44"/>
      <c r="G386" s="53"/>
    </row>
    <row r="387" spans="1:7" ht="30">
      <c r="A387" s="42">
        <v>2</v>
      </c>
      <c r="B387" s="26" t="s">
        <v>137</v>
      </c>
      <c r="C387" s="40" t="s">
        <v>10</v>
      </c>
      <c r="D387" s="36">
        <v>0.5</v>
      </c>
      <c r="E387" s="36"/>
      <c r="F387" s="44"/>
      <c r="G387" s="53"/>
    </row>
    <row r="388" spans="1:7" ht="30">
      <c r="A388" s="42">
        <v>3</v>
      </c>
      <c r="B388" s="26" t="s">
        <v>138</v>
      </c>
      <c r="C388" s="40" t="s">
        <v>7</v>
      </c>
      <c r="D388" s="30">
        <v>1</v>
      </c>
      <c r="E388" s="30"/>
      <c r="F388" s="44"/>
      <c r="G388" s="53"/>
    </row>
    <row r="389" spans="1:7" ht="12.75" customHeight="1">
      <c r="A389" s="84">
        <v>4</v>
      </c>
      <c r="B389" s="86" t="s">
        <v>95</v>
      </c>
      <c r="C389" s="84" t="s">
        <v>5</v>
      </c>
      <c r="D389" s="60">
        <f>58*0.002</f>
        <v>0.11600000000000001</v>
      </c>
      <c r="E389" s="60"/>
      <c r="F389" s="62"/>
      <c r="G389" s="64"/>
    </row>
    <row r="390" spans="1:7" ht="12.75" customHeight="1">
      <c r="A390" s="85"/>
      <c r="B390" s="87"/>
      <c r="C390" s="85"/>
      <c r="D390" s="61"/>
      <c r="E390" s="61"/>
      <c r="F390" s="63"/>
      <c r="G390" s="65"/>
    </row>
    <row r="391" spans="1:7" ht="12.75" customHeight="1">
      <c r="A391" s="84">
        <v>5</v>
      </c>
      <c r="B391" s="86" t="s">
        <v>25</v>
      </c>
      <c r="C391" s="88" t="s">
        <v>43</v>
      </c>
      <c r="D391" s="66">
        <v>0.03</v>
      </c>
      <c r="E391" s="66"/>
      <c r="F391" s="62"/>
      <c r="G391" s="64"/>
    </row>
    <row r="392" spans="1:7" ht="12.75" customHeight="1">
      <c r="A392" s="85"/>
      <c r="B392" s="87"/>
      <c r="C392" s="89"/>
      <c r="D392" s="67"/>
      <c r="E392" s="67"/>
      <c r="F392" s="63"/>
      <c r="G392" s="65"/>
    </row>
    <row r="393" spans="1:7">
      <c r="A393" s="3"/>
      <c r="B393" s="12" t="s">
        <v>13</v>
      </c>
      <c r="C393" s="1"/>
      <c r="D393" s="2"/>
      <c r="E393" s="2"/>
      <c r="F393" s="28"/>
      <c r="G393" s="51">
        <v>1.84E-2</v>
      </c>
    </row>
    <row r="394" spans="1:7" ht="18">
      <c r="A394" s="8"/>
      <c r="B394" s="43" t="s">
        <v>139</v>
      </c>
      <c r="C394" s="8"/>
      <c r="D394" s="9"/>
      <c r="E394" s="9"/>
      <c r="F394" s="8"/>
      <c r="G394" s="52"/>
    </row>
    <row r="395" spans="1:7">
      <c r="A395" s="42"/>
      <c r="B395" s="14" t="s">
        <v>14</v>
      </c>
      <c r="C395" s="42"/>
      <c r="D395" s="27"/>
      <c r="E395" s="27"/>
      <c r="F395" s="44"/>
      <c r="G395" s="53"/>
    </row>
    <row r="396" spans="1:7" ht="17.25">
      <c r="A396" s="42">
        <v>1</v>
      </c>
      <c r="B396" s="21" t="s">
        <v>87</v>
      </c>
      <c r="C396" s="22" t="s">
        <v>18</v>
      </c>
      <c r="D396" s="23">
        <f>2.5/1000</f>
        <v>2.5000000000000001E-3</v>
      </c>
      <c r="E396" s="23"/>
      <c r="F396" s="44"/>
      <c r="G396" s="53"/>
    </row>
    <row r="397" spans="1:7" ht="17.25">
      <c r="A397" s="42">
        <v>2</v>
      </c>
      <c r="B397" s="21" t="s">
        <v>88</v>
      </c>
      <c r="C397" s="18" t="s">
        <v>31</v>
      </c>
      <c r="D397" s="17">
        <f>0.5/100</f>
        <v>5.0000000000000001E-3</v>
      </c>
      <c r="E397" s="17"/>
      <c r="F397" s="44"/>
      <c r="G397" s="53"/>
    </row>
    <row r="398" spans="1:7" ht="17.25">
      <c r="A398" s="42">
        <v>3</v>
      </c>
      <c r="B398" s="21" t="s">
        <v>17</v>
      </c>
      <c r="C398" s="22" t="s">
        <v>18</v>
      </c>
      <c r="D398" s="17">
        <f>1/1000</f>
        <v>1E-3</v>
      </c>
      <c r="E398" s="17"/>
      <c r="F398" s="44"/>
      <c r="G398" s="53"/>
    </row>
    <row r="399" spans="1:7" ht="17.25">
      <c r="A399" s="42">
        <v>4</v>
      </c>
      <c r="B399" s="21" t="s">
        <v>105</v>
      </c>
      <c r="C399" s="24" t="s">
        <v>18</v>
      </c>
      <c r="D399" s="17">
        <f>2/1000</f>
        <v>2E-3</v>
      </c>
      <c r="E399" s="17"/>
      <c r="F399" s="44"/>
      <c r="G399" s="53"/>
    </row>
    <row r="400" spans="1:7">
      <c r="A400" s="42">
        <v>5</v>
      </c>
      <c r="B400" s="21" t="s">
        <v>106</v>
      </c>
      <c r="C400" s="22" t="s">
        <v>5</v>
      </c>
      <c r="D400" s="41">
        <f>2*1.8</f>
        <v>3.6</v>
      </c>
      <c r="E400" s="41"/>
      <c r="F400" s="44"/>
      <c r="G400" s="53"/>
    </row>
    <row r="401" spans="1:7">
      <c r="A401" s="42"/>
      <c r="B401" s="14" t="s">
        <v>16</v>
      </c>
      <c r="C401" s="19"/>
      <c r="D401" s="15"/>
      <c r="E401" s="15"/>
      <c r="F401" s="44"/>
      <c r="G401" s="53"/>
    </row>
    <row r="402" spans="1:7" ht="12.75" customHeight="1">
      <c r="A402" s="81">
        <v>1</v>
      </c>
      <c r="B402" s="82" t="s">
        <v>49</v>
      </c>
      <c r="C402" s="83" t="s">
        <v>8</v>
      </c>
      <c r="D402" s="55">
        <v>0.91</v>
      </c>
      <c r="E402" s="55"/>
      <c r="F402" s="56"/>
      <c r="G402" s="57"/>
    </row>
    <row r="403" spans="1:7" ht="12.75" customHeight="1">
      <c r="A403" s="81"/>
      <c r="B403" s="82"/>
      <c r="C403" s="83"/>
      <c r="D403" s="55"/>
      <c r="E403" s="55"/>
      <c r="F403" s="56"/>
      <c r="G403" s="57"/>
    </row>
    <row r="404" spans="1:7" ht="12.75" customHeight="1">
      <c r="A404" s="81"/>
      <c r="B404" s="82"/>
      <c r="C404" s="83"/>
      <c r="D404" s="55"/>
      <c r="E404" s="55"/>
      <c r="F404" s="56"/>
      <c r="G404" s="57"/>
    </row>
    <row r="405" spans="1:7" ht="12.75" customHeight="1">
      <c r="A405" s="81">
        <v>2</v>
      </c>
      <c r="B405" s="82" t="s">
        <v>50</v>
      </c>
      <c r="C405" s="83" t="s">
        <v>8</v>
      </c>
      <c r="D405" s="55">
        <v>0.59</v>
      </c>
      <c r="E405" s="55"/>
      <c r="F405" s="56"/>
      <c r="G405" s="57"/>
    </row>
    <row r="406" spans="1:7" ht="12.75" customHeight="1">
      <c r="A406" s="81"/>
      <c r="B406" s="82"/>
      <c r="C406" s="83"/>
      <c r="D406" s="55"/>
      <c r="E406" s="55"/>
      <c r="F406" s="56"/>
      <c r="G406" s="57"/>
    </row>
    <row r="407" spans="1:7" ht="12.75" customHeight="1">
      <c r="A407" s="81"/>
      <c r="B407" s="82"/>
      <c r="C407" s="83"/>
      <c r="D407" s="55"/>
      <c r="E407" s="55"/>
      <c r="F407" s="56"/>
      <c r="G407" s="57"/>
    </row>
    <row r="408" spans="1:7">
      <c r="A408" s="3"/>
      <c r="B408" s="12" t="s">
        <v>13</v>
      </c>
      <c r="C408" s="1"/>
      <c r="D408" s="2"/>
      <c r="E408" s="2"/>
      <c r="F408" s="28"/>
      <c r="G408" s="51">
        <v>7.7999999999999996E-3</v>
      </c>
    </row>
    <row r="409" spans="1:7">
      <c r="A409" s="3"/>
      <c r="B409" s="12" t="s">
        <v>143</v>
      </c>
      <c r="C409" s="1"/>
      <c r="D409" s="2"/>
      <c r="E409" s="2"/>
      <c r="F409" s="28"/>
      <c r="G409" s="54">
        <v>1</v>
      </c>
    </row>
    <row r="410" spans="1:7">
      <c r="A410" s="3"/>
      <c r="B410" s="12" t="s">
        <v>144</v>
      </c>
      <c r="C410" s="1"/>
      <c r="D410" s="2"/>
      <c r="E410" s="2"/>
      <c r="F410" s="28"/>
      <c r="G410" s="11">
        <v>22836.599936717495</v>
      </c>
    </row>
  </sheetData>
  <mergeCells count="401">
    <mergeCell ref="A1:D1"/>
    <mergeCell ref="A3:D3"/>
    <mergeCell ref="A2:D2"/>
    <mergeCell ref="A6:A7"/>
    <mergeCell ref="B6:B7"/>
    <mergeCell ref="C6:C7"/>
    <mergeCell ref="D6:D7"/>
    <mergeCell ref="A31:A33"/>
    <mergeCell ref="B31:B33"/>
    <mergeCell ref="C31:C33"/>
    <mergeCell ref="D31:D33"/>
    <mergeCell ref="A53:A55"/>
    <mergeCell ref="B53:B55"/>
    <mergeCell ref="C53:C55"/>
    <mergeCell ref="D53:D55"/>
    <mergeCell ref="A36:A38"/>
    <mergeCell ref="B36:B38"/>
    <mergeCell ref="C36:C38"/>
    <mergeCell ref="D36:D38"/>
    <mergeCell ref="A34:A35"/>
    <mergeCell ref="B34:B35"/>
    <mergeCell ref="C34:C35"/>
    <mergeCell ref="D34:D35"/>
    <mergeCell ref="A50:A52"/>
    <mergeCell ref="B50:B52"/>
    <mergeCell ref="C50:C52"/>
    <mergeCell ref="D50:D52"/>
    <mergeCell ref="A64:A65"/>
    <mergeCell ref="B64:B65"/>
    <mergeCell ref="C64:C65"/>
    <mergeCell ref="D64:D65"/>
    <mergeCell ref="A62:A63"/>
    <mergeCell ref="B62:B63"/>
    <mergeCell ref="C62:C63"/>
    <mergeCell ref="D62:D63"/>
    <mergeCell ref="A60:A61"/>
    <mergeCell ref="B60:B61"/>
    <mergeCell ref="C60:C61"/>
    <mergeCell ref="D60:D61"/>
    <mergeCell ref="A95:A97"/>
    <mergeCell ref="B95:B97"/>
    <mergeCell ref="C95:C97"/>
    <mergeCell ref="D95:D97"/>
    <mergeCell ref="A78:A80"/>
    <mergeCell ref="B78:B80"/>
    <mergeCell ref="C78:C80"/>
    <mergeCell ref="D78:D80"/>
    <mergeCell ref="A75:A77"/>
    <mergeCell ref="B75:B77"/>
    <mergeCell ref="C75:C77"/>
    <mergeCell ref="D75:D77"/>
    <mergeCell ref="A116:A118"/>
    <mergeCell ref="B116:B118"/>
    <mergeCell ref="C116:C118"/>
    <mergeCell ref="D116:D118"/>
    <mergeCell ref="A113:A115"/>
    <mergeCell ref="B113:B115"/>
    <mergeCell ref="C113:C115"/>
    <mergeCell ref="D113:D115"/>
    <mergeCell ref="A98:A100"/>
    <mergeCell ref="B98:B100"/>
    <mergeCell ref="C98:C100"/>
    <mergeCell ref="D98:D100"/>
    <mergeCell ref="A134:A136"/>
    <mergeCell ref="B134:B136"/>
    <mergeCell ref="C134:C136"/>
    <mergeCell ref="D134:D136"/>
    <mergeCell ref="A124:A125"/>
    <mergeCell ref="B124:B125"/>
    <mergeCell ref="C124:C125"/>
    <mergeCell ref="D124:D125"/>
    <mergeCell ref="A122:A123"/>
    <mergeCell ref="B122:B123"/>
    <mergeCell ref="C122:C123"/>
    <mergeCell ref="D122:D123"/>
    <mergeCell ref="A145:A146"/>
    <mergeCell ref="B145:B146"/>
    <mergeCell ref="C145:C146"/>
    <mergeCell ref="D145:D146"/>
    <mergeCell ref="A143:A144"/>
    <mergeCell ref="B143:B144"/>
    <mergeCell ref="C143:C144"/>
    <mergeCell ref="D143:D144"/>
    <mergeCell ref="A137:A139"/>
    <mergeCell ref="B137:B139"/>
    <mergeCell ref="C137:C139"/>
    <mergeCell ref="D137:D139"/>
    <mergeCell ref="A161:A163"/>
    <mergeCell ref="B161:B163"/>
    <mergeCell ref="C161:C163"/>
    <mergeCell ref="D161:D163"/>
    <mergeCell ref="A158:A160"/>
    <mergeCell ref="B158:B160"/>
    <mergeCell ref="C158:C160"/>
    <mergeCell ref="D158:D160"/>
    <mergeCell ref="A155:A157"/>
    <mergeCell ref="B155:B157"/>
    <mergeCell ref="C155:C157"/>
    <mergeCell ref="D155:D157"/>
    <mergeCell ref="A173:A174"/>
    <mergeCell ref="B173:B174"/>
    <mergeCell ref="C173:C174"/>
    <mergeCell ref="D173:D174"/>
    <mergeCell ref="A171:A172"/>
    <mergeCell ref="B171:B172"/>
    <mergeCell ref="C171:C172"/>
    <mergeCell ref="D171:D172"/>
    <mergeCell ref="A169:A170"/>
    <mergeCell ref="B169:B170"/>
    <mergeCell ref="C169:C170"/>
    <mergeCell ref="D169:D170"/>
    <mergeCell ref="A190:A192"/>
    <mergeCell ref="B190:B192"/>
    <mergeCell ref="C190:C192"/>
    <mergeCell ref="D190:D192"/>
    <mergeCell ref="A187:A189"/>
    <mergeCell ref="B187:B189"/>
    <mergeCell ref="C187:C189"/>
    <mergeCell ref="D187:D189"/>
    <mergeCell ref="A184:A186"/>
    <mergeCell ref="B184:B186"/>
    <mergeCell ref="C184:C186"/>
    <mergeCell ref="D184:D186"/>
    <mergeCell ref="A222:A224"/>
    <mergeCell ref="B222:B224"/>
    <mergeCell ref="C222:C224"/>
    <mergeCell ref="D222:D224"/>
    <mergeCell ref="A220:A221"/>
    <mergeCell ref="B220:B221"/>
    <mergeCell ref="C220:C221"/>
    <mergeCell ref="D220:D221"/>
    <mergeCell ref="A217:A219"/>
    <mergeCell ref="B217:B219"/>
    <mergeCell ref="C217:C219"/>
    <mergeCell ref="D217:D219"/>
    <mergeCell ref="A243:A245"/>
    <mergeCell ref="B243:B245"/>
    <mergeCell ref="C243:C245"/>
    <mergeCell ref="D243:D245"/>
    <mergeCell ref="A240:A242"/>
    <mergeCell ref="B240:B242"/>
    <mergeCell ref="C240:C242"/>
    <mergeCell ref="D240:D242"/>
    <mergeCell ref="A237:A239"/>
    <mergeCell ref="B237:B239"/>
    <mergeCell ref="C237:C239"/>
    <mergeCell ref="D237:D239"/>
    <mergeCell ref="A270:A272"/>
    <mergeCell ref="B270:B272"/>
    <mergeCell ref="C270:C272"/>
    <mergeCell ref="D270:D272"/>
    <mergeCell ref="A259:A260"/>
    <mergeCell ref="B259:B260"/>
    <mergeCell ref="C259:C260"/>
    <mergeCell ref="D259:D260"/>
    <mergeCell ref="A257:A258"/>
    <mergeCell ref="B257:B258"/>
    <mergeCell ref="C257:C258"/>
    <mergeCell ref="D257:D258"/>
    <mergeCell ref="A301:A302"/>
    <mergeCell ref="B301:B302"/>
    <mergeCell ref="C301:C302"/>
    <mergeCell ref="D301:D302"/>
    <mergeCell ref="A298:A300"/>
    <mergeCell ref="B298:B300"/>
    <mergeCell ref="C298:C300"/>
    <mergeCell ref="D298:D300"/>
    <mergeCell ref="A273:A275"/>
    <mergeCell ref="B273:B275"/>
    <mergeCell ref="C273:C275"/>
    <mergeCell ref="D273:D275"/>
    <mergeCell ref="A322:A324"/>
    <mergeCell ref="B322:B324"/>
    <mergeCell ref="C322:C324"/>
    <mergeCell ref="D322:D324"/>
    <mergeCell ref="A319:A321"/>
    <mergeCell ref="B319:B321"/>
    <mergeCell ref="C319:C321"/>
    <mergeCell ref="D319:D321"/>
    <mergeCell ref="A303:A305"/>
    <mergeCell ref="B303:B305"/>
    <mergeCell ref="C303:C305"/>
    <mergeCell ref="D303:D305"/>
    <mergeCell ref="A343:A345"/>
    <mergeCell ref="B343:B345"/>
    <mergeCell ref="C343:C345"/>
    <mergeCell ref="D343:D345"/>
    <mergeCell ref="A330:A331"/>
    <mergeCell ref="B330:B331"/>
    <mergeCell ref="C330:C331"/>
    <mergeCell ref="D330:D331"/>
    <mergeCell ref="A328:A329"/>
    <mergeCell ref="B328:B329"/>
    <mergeCell ref="C328:C329"/>
    <mergeCell ref="D328:D329"/>
    <mergeCell ref="A366:A368"/>
    <mergeCell ref="B366:B368"/>
    <mergeCell ref="C366:C368"/>
    <mergeCell ref="D366:D368"/>
    <mergeCell ref="A363:A365"/>
    <mergeCell ref="B363:B365"/>
    <mergeCell ref="C363:C365"/>
    <mergeCell ref="D363:D365"/>
    <mergeCell ref="A346:A348"/>
    <mergeCell ref="B346:B348"/>
    <mergeCell ref="C346:C348"/>
    <mergeCell ref="D346:D348"/>
    <mergeCell ref="A389:A390"/>
    <mergeCell ref="B389:B390"/>
    <mergeCell ref="C389:C390"/>
    <mergeCell ref="D389:D390"/>
    <mergeCell ref="A382:A384"/>
    <mergeCell ref="B382:B384"/>
    <mergeCell ref="C382:C384"/>
    <mergeCell ref="D382:D384"/>
    <mergeCell ref="A379:A381"/>
    <mergeCell ref="B379:B381"/>
    <mergeCell ref="C379:C381"/>
    <mergeCell ref="D379:D381"/>
    <mergeCell ref="A405:A407"/>
    <mergeCell ref="B405:B407"/>
    <mergeCell ref="C405:C407"/>
    <mergeCell ref="D405:D407"/>
    <mergeCell ref="A402:A404"/>
    <mergeCell ref="B402:B404"/>
    <mergeCell ref="C402:C404"/>
    <mergeCell ref="D402:D404"/>
    <mergeCell ref="A391:A392"/>
    <mergeCell ref="B391:B392"/>
    <mergeCell ref="C391:C392"/>
    <mergeCell ref="D391:D392"/>
    <mergeCell ref="E31:E33"/>
    <mergeCell ref="F31:F33"/>
    <mergeCell ref="G31:G33"/>
    <mergeCell ref="E34:E35"/>
    <mergeCell ref="F34:F35"/>
    <mergeCell ref="G34:G35"/>
    <mergeCell ref="E36:E38"/>
    <mergeCell ref="F36:F38"/>
    <mergeCell ref="G36:G38"/>
    <mergeCell ref="E50:E52"/>
    <mergeCell ref="F50:F52"/>
    <mergeCell ref="G50:G52"/>
    <mergeCell ref="E53:E55"/>
    <mergeCell ref="F53:F55"/>
    <mergeCell ref="G53:G55"/>
    <mergeCell ref="E60:E61"/>
    <mergeCell ref="F60:F61"/>
    <mergeCell ref="G60:G61"/>
    <mergeCell ref="E62:E63"/>
    <mergeCell ref="F62:F63"/>
    <mergeCell ref="G62:G63"/>
    <mergeCell ref="E64:E65"/>
    <mergeCell ref="F64:F65"/>
    <mergeCell ref="G64:G65"/>
    <mergeCell ref="E75:E77"/>
    <mergeCell ref="F75:F77"/>
    <mergeCell ref="G75:G77"/>
    <mergeCell ref="E78:E80"/>
    <mergeCell ref="F78:F80"/>
    <mergeCell ref="G78:G80"/>
    <mergeCell ref="E95:E97"/>
    <mergeCell ref="F95:F97"/>
    <mergeCell ref="G95:G97"/>
    <mergeCell ref="E98:E100"/>
    <mergeCell ref="F98:F100"/>
    <mergeCell ref="G98:G100"/>
    <mergeCell ref="E113:E115"/>
    <mergeCell ref="F113:F115"/>
    <mergeCell ref="G113:G115"/>
    <mergeCell ref="E116:E118"/>
    <mergeCell ref="F116:F118"/>
    <mergeCell ref="G116:G118"/>
    <mergeCell ref="E122:E123"/>
    <mergeCell ref="F122:F123"/>
    <mergeCell ref="G122:G123"/>
    <mergeCell ref="E124:E125"/>
    <mergeCell ref="F124:F125"/>
    <mergeCell ref="G124:G125"/>
    <mergeCell ref="E134:E136"/>
    <mergeCell ref="F134:F136"/>
    <mergeCell ref="G134:G136"/>
    <mergeCell ref="E137:E139"/>
    <mergeCell ref="F137:F139"/>
    <mergeCell ref="G137:G139"/>
    <mergeCell ref="E143:E144"/>
    <mergeCell ref="F143:F144"/>
    <mergeCell ref="G143:G144"/>
    <mergeCell ref="E145:E146"/>
    <mergeCell ref="F145:F146"/>
    <mergeCell ref="G145:G146"/>
    <mergeCell ref="E155:E157"/>
    <mergeCell ref="F155:F157"/>
    <mergeCell ref="G155:G157"/>
    <mergeCell ref="E158:E160"/>
    <mergeCell ref="F158:F160"/>
    <mergeCell ref="G158:G160"/>
    <mergeCell ref="E161:E163"/>
    <mergeCell ref="F161:F163"/>
    <mergeCell ref="G161:G163"/>
    <mergeCell ref="E169:E170"/>
    <mergeCell ref="F169:F170"/>
    <mergeCell ref="G169:G170"/>
    <mergeCell ref="E171:E172"/>
    <mergeCell ref="F171:F172"/>
    <mergeCell ref="G171:G172"/>
    <mergeCell ref="E173:E174"/>
    <mergeCell ref="F173:F174"/>
    <mergeCell ref="G173:G174"/>
    <mergeCell ref="E184:E186"/>
    <mergeCell ref="F184:F186"/>
    <mergeCell ref="G184:G186"/>
    <mergeCell ref="E187:E189"/>
    <mergeCell ref="F187:F189"/>
    <mergeCell ref="G187:G189"/>
    <mergeCell ref="E190:E192"/>
    <mergeCell ref="F190:F192"/>
    <mergeCell ref="G190:G192"/>
    <mergeCell ref="E217:E219"/>
    <mergeCell ref="F217:F219"/>
    <mergeCell ref="G217:G219"/>
    <mergeCell ref="E220:E221"/>
    <mergeCell ref="F220:F221"/>
    <mergeCell ref="G220:G221"/>
    <mergeCell ref="E222:E224"/>
    <mergeCell ref="F222:F224"/>
    <mergeCell ref="G222:G224"/>
    <mergeCell ref="E237:E239"/>
    <mergeCell ref="F237:F239"/>
    <mergeCell ref="G237:G239"/>
    <mergeCell ref="E240:E242"/>
    <mergeCell ref="F240:F242"/>
    <mergeCell ref="G240:G242"/>
    <mergeCell ref="E243:E245"/>
    <mergeCell ref="F243:F245"/>
    <mergeCell ref="G243:G245"/>
    <mergeCell ref="E257:E258"/>
    <mergeCell ref="F257:F258"/>
    <mergeCell ref="G257:G258"/>
    <mergeCell ref="E259:E260"/>
    <mergeCell ref="F259:F260"/>
    <mergeCell ref="G259:G260"/>
    <mergeCell ref="E270:E272"/>
    <mergeCell ref="F270:F272"/>
    <mergeCell ref="G270:G272"/>
    <mergeCell ref="E273:E275"/>
    <mergeCell ref="F273:F275"/>
    <mergeCell ref="G273:G275"/>
    <mergeCell ref="E298:E300"/>
    <mergeCell ref="F298:F300"/>
    <mergeCell ref="G298:G300"/>
    <mergeCell ref="E301:E302"/>
    <mergeCell ref="F301:F302"/>
    <mergeCell ref="G301:G302"/>
    <mergeCell ref="E303:E305"/>
    <mergeCell ref="F303:F305"/>
    <mergeCell ref="G303:G305"/>
    <mergeCell ref="E319:E321"/>
    <mergeCell ref="F319:F321"/>
    <mergeCell ref="G319:G321"/>
    <mergeCell ref="E322:E324"/>
    <mergeCell ref="F322:F324"/>
    <mergeCell ref="G322:G324"/>
    <mergeCell ref="E328:E329"/>
    <mergeCell ref="F328:F329"/>
    <mergeCell ref="G328:G329"/>
    <mergeCell ref="F379:F381"/>
    <mergeCell ref="G379:G381"/>
    <mergeCell ref="E330:E331"/>
    <mergeCell ref="F330:F331"/>
    <mergeCell ref="G330:G331"/>
    <mergeCell ref="E343:E345"/>
    <mergeCell ref="F343:F345"/>
    <mergeCell ref="G343:G345"/>
    <mergeCell ref="E346:E348"/>
    <mergeCell ref="F346:F348"/>
    <mergeCell ref="G346:G348"/>
    <mergeCell ref="E402:E404"/>
    <mergeCell ref="F402:F404"/>
    <mergeCell ref="G402:G404"/>
    <mergeCell ref="E405:E407"/>
    <mergeCell ref="F405:F407"/>
    <mergeCell ref="G405:G407"/>
    <mergeCell ref="F6:F7"/>
    <mergeCell ref="G6:G7"/>
    <mergeCell ref="E382:E384"/>
    <mergeCell ref="F382:F384"/>
    <mergeCell ref="G382:G384"/>
    <mergeCell ref="E389:E390"/>
    <mergeCell ref="F389:F390"/>
    <mergeCell ref="G389:G390"/>
    <mergeCell ref="E391:E392"/>
    <mergeCell ref="F391:F392"/>
    <mergeCell ref="G391:G392"/>
    <mergeCell ref="E363:E365"/>
    <mergeCell ref="F363:F365"/>
    <mergeCell ref="G363:G365"/>
    <mergeCell ref="E366:E368"/>
    <mergeCell ref="F366:F368"/>
    <mergeCell ref="G366:G368"/>
    <mergeCell ref="E379:E38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Mesropyan</dc:creator>
  <cp:lastModifiedBy>Noramarg</cp:lastModifiedBy>
  <cp:lastPrinted>2020-05-22T12:50:29Z</cp:lastPrinted>
  <dcterms:created xsi:type="dcterms:W3CDTF">1996-10-14T23:33:28Z</dcterms:created>
  <dcterms:modified xsi:type="dcterms:W3CDTF">2020-07-02T08:08:30Z</dcterms:modified>
</cp:coreProperties>
</file>